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3" i="1" l="1"/>
  <c r="E19" i="1"/>
  <c r="L212" i="1"/>
  <c r="L222" i="1"/>
  <c r="L220" i="1"/>
  <c r="L210" i="1" l="1"/>
  <c r="L180" i="1"/>
  <c r="L185" i="1"/>
  <c r="L128" i="1"/>
  <c r="F140" i="1" l="1"/>
  <c r="F69" i="1" l="1"/>
  <c r="L187" i="1" l="1"/>
  <c r="L186" i="1"/>
  <c r="L60" i="1"/>
  <c r="L27" i="1"/>
  <c r="L28" i="1"/>
  <c r="L26" i="1"/>
  <c r="L29" i="1" l="1"/>
  <c r="L184" i="1"/>
  <c r="L104" i="1" l="1"/>
  <c r="L94" i="1"/>
  <c r="L105" i="1" l="1"/>
  <c r="L211" i="1" l="1"/>
  <c r="E17" i="1" l="1"/>
  <c r="E18" i="1"/>
  <c r="E16" i="1"/>
  <c r="D20" i="1"/>
  <c r="C20" i="1"/>
  <c r="E20" i="1" l="1"/>
  <c r="L204" i="1"/>
  <c r="L213" i="1" s="1"/>
  <c r="L203" i="1"/>
  <c r="I195" i="1"/>
  <c r="L183" i="1"/>
  <c r="L179" i="1"/>
  <c r="L181" i="1"/>
  <c r="L182" i="1"/>
  <c r="L178" i="1"/>
  <c r="L188" i="1" l="1"/>
  <c r="L148" i="1"/>
  <c r="L147" i="1"/>
  <c r="L149" i="1" l="1"/>
  <c r="L96" i="1"/>
  <c r="L87" i="1" l="1"/>
  <c r="L49" i="1"/>
  <c r="L46" i="1"/>
  <c r="L50" i="1" l="1"/>
  <c r="L77" i="1"/>
</calcChain>
</file>

<file path=xl/sharedStrings.xml><?xml version="1.0" encoding="utf-8"?>
<sst xmlns="http://schemas.openxmlformats.org/spreadsheetml/2006/main" count="252" uniqueCount="162">
  <si>
    <t xml:space="preserve">Наименование показателя </t>
  </si>
  <si>
    <t>Проезд в служебной командировке</t>
  </si>
  <si>
    <t>Проживание в служебной командировке</t>
  </si>
  <si>
    <t xml:space="preserve">Суточные </t>
  </si>
  <si>
    <t xml:space="preserve">Обоснование: (количество сотрудников, запланировавших повышение квалификации, участие в семинарах, указать источник информации о ценах на билеты, и т.д.,)  </t>
  </si>
  <si>
    <t>(наименование учреждения)</t>
  </si>
  <si>
    <t>Сумма (руб.) на год</t>
  </si>
  <si>
    <t>Наименование показателя</t>
  </si>
  <si>
    <t>Количество</t>
  </si>
  <si>
    <t>Стоимость (руб.) на год</t>
  </si>
  <si>
    <t>Объект</t>
  </si>
  <si>
    <t>Количество платежей в год</t>
  </si>
  <si>
    <t>Количество работ, услуг</t>
  </si>
  <si>
    <t>Цена за ед. (руб)</t>
  </si>
  <si>
    <t>4.1. Расходы на оплату услуг связи</t>
  </si>
  <si>
    <t>Размер потребления ресурсов</t>
  </si>
  <si>
    <t>Цена (руб.)</t>
  </si>
  <si>
    <t>Стоимость (руб.)</t>
  </si>
  <si>
    <t>Количество (чел.)</t>
  </si>
  <si>
    <t>Сумма в месяц (руб.)</t>
  </si>
  <si>
    <t>Количество месяцев оплаты</t>
  </si>
  <si>
    <t>Сумма, итого (руб.)</t>
  </si>
  <si>
    <t>Наименование показателя*</t>
  </si>
  <si>
    <t>*Ремонт и реставрация нефинансовых активов</t>
  </si>
  <si>
    <t>Стоимость за ед. услуги (тариф) (руб.)</t>
  </si>
  <si>
    <t>Ставка арендной платы (руб.)</t>
  </si>
  <si>
    <t>Примечание*</t>
  </si>
  <si>
    <t>*Указать реквизиты договора (контракта) при наличии, наименование контрагента</t>
  </si>
  <si>
    <t>КОСГУ</t>
  </si>
  <si>
    <t xml:space="preserve">Стоимость (руб.) </t>
  </si>
  <si>
    <t xml:space="preserve">*Приобретение средств связи (телефонных аппаратов, сотовых телефонов), приобретение оргтехники, технических средств защиты информации, увеличение стоимости нематериальных активов, прочих оборотных запасов (материалов), права пользования, неисключительныых прав на результаты интеллектуальной деятельности с пределенным и неопределенным сроком пользования и т.д.  </t>
  </si>
  <si>
    <t>*Услуги телефонно-телеграфной связи, абонентская и повременная плата за использование линий связи, услуги сотовой связи, интернет-провайдеров</t>
  </si>
  <si>
    <t>Количество услуг</t>
  </si>
  <si>
    <t>Цена услуги (руб.)</t>
  </si>
  <si>
    <t>Тариф (руб.)</t>
  </si>
  <si>
    <t>*Услуги фельдъегерской и специальной связи, пересылка почтовых отправлений</t>
  </si>
  <si>
    <t>*Оплата аренды помещения, транспортных средств</t>
  </si>
  <si>
    <t>*Оплата содержания помещений, ремонта нефинансовых активов</t>
  </si>
  <si>
    <t>Цена, тариф, ставка (руб)</t>
  </si>
  <si>
    <t xml:space="preserve">Сумма (руб.) </t>
  </si>
  <si>
    <t>*Уплата налога на имущество, земельного налога, транспортного налога, государственной пошлины, взносы за членство в организациях</t>
  </si>
  <si>
    <t>Итого на год, руб.</t>
  </si>
  <si>
    <t>Сумма выплаты (руб.)</t>
  </si>
  <si>
    <t>*Указать ФИО бывшего работника, должность, с которой ушел на пенсию, год выхода на пенсию</t>
  </si>
  <si>
    <t>Исполнитель</t>
  </si>
  <si>
    <t>Обоснование: (ежемесячные компенсационные выплаты сотрудникам, находящимся в отпуске по уходу за ребенком, софинансирование пенсии)</t>
  </si>
  <si>
    <t>ежемесячные компенсационныевыплаты сотрудникам по уходу за ребенком до 3-х лет</t>
  </si>
  <si>
    <t>Услуги телефонной связи, абонентская и повременная плата за использование линий связи</t>
  </si>
  <si>
    <t>Пересылка письменной корреспонденции</t>
  </si>
  <si>
    <t>Услуги сети интернет</t>
  </si>
  <si>
    <t xml:space="preserve">Количество </t>
  </si>
  <si>
    <t xml:space="preserve">Сумма  </t>
  </si>
  <si>
    <t>телефон</t>
  </si>
  <si>
    <t>Марка автомобиля</t>
  </si>
  <si>
    <t>норма расхода</t>
  </si>
  <si>
    <t>пробег</t>
  </si>
  <si>
    <t>Стоимость</t>
  </si>
  <si>
    <t>*Приобретение основных средств, материальных запасов,  прочих оборотных запасов (материалов), материальных запасов однократного применения</t>
  </si>
  <si>
    <t>1. ФОТ (КВР 111,121,119,129)</t>
  </si>
  <si>
    <t>2. Командировочные расходы (КВР 112, 122)</t>
  </si>
  <si>
    <t>3. Социальные пособия и компенсации персоналу (КВР 112, 122)</t>
  </si>
  <si>
    <t xml:space="preserve">4. Расходы на товары и услуги в сфере информационно-коммуникационных технологий (КВР 242) </t>
  </si>
  <si>
    <t xml:space="preserve">4.2. Расходы на оплату работ, услуг по содержанию имущества </t>
  </si>
  <si>
    <t xml:space="preserve">4.3. Расходы на оплату прочих работ, услуг </t>
  </si>
  <si>
    <t>4.4. Расходы на приобретение нефинансовых активов</t>
  </si>
  <si>
    <t>5. Расходы на товары и услуги, не относящиеся к сфере информационно-коммуникационных технологий (КВР 244)</t>
  </si>
  <si>
    <t>5.1. Расходы на оплату услуг связи</t>
  </si>
  <si>
    <t>5.2. Расходы на транспортные услуги</t>
  </si>
  <si>
    <t>5.4. Арендная плата за пользование имуществом</t>
  </si>
  <si>
    <t>5.5. Расходы на оплату работ, услуг по содержанию имущества</t>
  </si>
  <si>
    <t>5.6. Расходы на оплату прочих работ, услуг</t>
  </si>
  <si>
    <t>5.7. Страхование</t>
  </si>
  <si>
    <t>5.9 Топливо</t>
  </si>
  <si>
    <t>5.10. Расходы на приобретение нефинансовых активов</t>
  </si>
  <si>
    <t xml:space="preserve">6. Социальное обеспечение  </t>
  </si>
  <si>
    <t>*Оплата услуг отопления, горячего и холодного водоснабжения, водоотведения, ТБО, электроэнергии с указанием контрагента - поставщика услуг</t>
  </si>
  <si>
    <t>Администрация Камышевского сельсовета Усть-Таркского района Новосибирской области</t>
  </si>
  <si>
    <t xml:space="preserve">Обслуживание программного обеспечения </t>
  </si>
  <si>
    <t>Обслуживание пожарной сигнализации</t>
  </si>
  <si>
    <t>Итого:</t>
  </si>
  <si>
    <t>Аккарицидная обработка кладбища</t>
  </si>
  <si>
    <t>Обслуживание уличного освещения</t>
  </si>
  <si>
    <t>Буртовка свалки</t>
  </si>
  <si>
    <t xml:space="preserve">Страхование автомобиля ГАЗ 32213 </t>
  </si>
  <si>
    <t>Страхование автомобиля Chevrolet Niva</t>
  </si>
  <si>
    <t>Бензин АИ-92</t>
  </si>
  <si>
    <t xml:space="preserve">ГАЗ 32213 </t>
  </si>
  <si>
    <t>лето</t>
  </si>
  <si>
    <t>зима</t>
  </si>
  <si>
    <t>Бумага для офиса</t>
  </si>
  <si>
    <t xml:space="preserve">Папка </t>
  </si>
  <si>
    <t>Ручка шариковая</t>
  </si>
  <si>
    <t>Мультифора</t>
  </si>
  <si>
    <t>Мющее средство</t>
  </si>
  <si>
    <t>Ветошь</t>
  </si>
  <si>
    <t>Налог на землю</t>
  </si>
  <si>
    <t>Транспортный налог ГАЗ 32213</t>
  </si>
  <si>
    <t>Транспортный налог  Chevrolet Niva</t>
  </si>
  <si>
    <t>Транспортный налог УАЗ 396254</t>
  </si>
  <si>
    <t>Транспортный налог ЭП2626Е1 на базе трактора Беларус</t>
  </si>
  <si>
    <t>Водный налог</t>
  </si>
  <si>
    <t>Бухгалтер 1 категории Шишкова С.И.</t>
  </si>
  <si>
    <t>Диагностика автомобиля</t>
  </si>
  <si>
    <t>автомобиль ГАЗ 32213     автомобиль Chevrolet Niva</t>
  </si>
  <si>
    <t>Глава</t>
  </si>
  <si>
    <t>Аппарат</t>
  </si>
  <si>
    <t>ЖКХ</t>
  </si>
  <si>
    <t>Членские взносы</t>
  </si>
  <si>
    <t>Услуги сети интернет (предоставление в пользование Wi-Fi - роутера (xDSL)</t>
  </si>
  <si>
    <t>Электроэнергия, поставщик АО "Новосибирскэнергосбыт"</t>
  </si>
  <si>
    <t>Кладбище</t>
  </si>
  <si>
    <t>Предрейсовый мед. Осмотр (249 дн.*68,00 руб)*2 чел.</t>
  </si>
  <si>
    <t>Нива Шевроле</t>
  </si>
  <si>
    <t>УАЗ-39654</t>
  </si>
  <si>
    <t>УАЗ-39655</t>
  </si>
  <si>
    <t xml:space="preserve">5.8. ГСМ </t>
  </si>
  <si>
    <t>Заправка картриджей</t>
  </si>
  <si>
    <t>Ёлка</t>
  </si>
  <si>
    <t>АДПИ</t>
  </si>
  <si>
    <t>здание Камышевского СДК</t>
  </si>
  <si>
    <t>Минерализированные полосы</t>
  </si>
  <si>
    <t>Диз.топливо</t>
  </si>
  <si>
    <t>ЭП-26226Е1</t>
  </si>
  <si>
    <t>16,7 л.</t>
  </si>
  <si>
    <t>18,7 л.</t>
  </si>
  <si>
    <t>11,7 л.</t>
  </si>
  <si>
    <t>13,1 л.</t>
  </si>
  <si>
    <t>17,2 л.</t>
  </si>
  <si>
    <t>19,3 л.</t>
  </si>
  <si>
    <t>(8,3 л/ч - лето; 9,3 л/ч - зима)</t>
  </si>
  <si>
    <t>Бензин АИ-93 (триммер ( 4мес*30л)=120л КАМЫШЕВО (4мес*20л)=80л ВЕРХНЕОМКА</t>
  </si>
  <si>
    <t>триммер</t>
  </si>
  <si>
    <t>Итого по смете:</t>
  </si>
  <si>
    <t>ООО Пульс-Про</t>
  </si>
  <si>
    <t>Обслуживание программного обеспечения (учетная политика)</t>
  </si>
  <si>
    <t>ГБУЗ НСО "Усть-Таркская ЦРБ"</t>
  </si>
  <si>
    <t>Сидорова Ольга Викторовна</t>
  </si>
  <si>
    <t>Батылина Г.А. (зам.главы, 06.03.2008г.)</t>
  </si>
  <si>
    <t>Оплата услуг отопления (ДК Камышево) - (1мес.=19,0гКл*3055,52), поставщик МКОУ Камышевская СОШ</t>
  </si>
  <si>
    <t>РАСЧЕТЫ И ОБОСНОВАНИЯ НА 2023 год</t>
  </si>
  <si>
    <t>Обоснование: Штатные расписания, тарификация, расчет ФОТ (согласно штатного расписания на 01.07.2022 год)</t>
  </si>
  <si>
    <t>Обслуживание АДПИ (18шт*600,00 руб)*4 кв. (+2 АДПИ в 2023г.)</t>
  </si>
  <si>
    <r>
      <t xml:space="preserve">5.3. Расходы на оплату коммунальных услуг </t>
    </r>
    <r>
      <rPr>
        <b/>
        <u/>
        <sz val="12"/>
        <color theme="1"/>
        <rFont val="Times New Roman"/>
        <family val="1"/>
        <charset val="204"/>
      </rPr>
      <t>(тарифы 2022 года)</t>
    </r>
  </si>
  <si>
    <t>Услуги сотовой связи (сим карты для АДПИ)(9,26 руб.*18 шт)*12 мес.</t>
  </si>
  <si>
    <t>Ремон автомобиля</t>
  </si>
  <si>
    <t>УАЗ-396254</t>
  </si>
  <si>
    <t>Содержание дорого (грейдерование,очистка от снега)</t>
  </si>
  <si>
    <t>с.Верхнеомка                             с. Камышево</t>
  </si>
  <si>
    <t>Техническое обслуживание и перезарядка огнетушителей</t>
  </si>
  <si>
    <t>Мед. омотр муниципальных служащих (2чел.*3600,00 руб.)</t>
  </si>
  <si>
    <t>Услуги юриста (6 мес.*4000,00 руб.)</t>
  </si>
  <si>
    <t>ЗАО "Дубровинское"</t>
  </si>
  <si>
    <t>Светильники уличные светодиодные</t>
  </si>
  <si>
    <t>Роторная косилка (софинансирование)</t>
  </si>
  <si>
    <t xml:space="preserve">Налог на имущество </t>
  </si>
  <si>
    <t>Транспортный налог УАЗ 220694-04</t>
  </si>
  <si>
    <t>8. Иные МБТ на выполнение полномочий</t>
  </si>
  <si>
    <t>Обеспечение деятельности финансовых, налоговых и таможенных органов и органов (финансово-бюджетного) надзора</t>
  </si>
  <si>
    <t>Расходы на обеспечение деятельности (оказание услуг) бюджетных учреждений культуры</t>
  </si>
  <si>
    <t>7. Уплата налогов, сборов и иных платежей (КВР 850,870)</t>
  </si>
  <si>
    <t>Резервный фонд</t>
  </si>
  <si>
    <t>ВУС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</si>
</sst>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0" xfId="0" applyFont="1"/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3" fillId="0" borderId="0" xfId="0" applyFont="1" applyBorder="1"/>
    <xf numFmtId="2" fontId="3" fillId="0" borderId="0" xfId="0" applyNumberFormat="1" applyFont="1" applyBorder="1"/>
    <xf numFmtId="2" fontId="5" fillId="0" borderId="0" xfId="0" applyNumberFormat="1" applyFont="1" applyBorder="1"/>
    <xf numFmtId="0" fontId="5" fillId="0" borderId="0" xfId="0" applyFont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/>
    <xf numFmtId="0" fontId="5" fillId="0" borderId="4" xfId="0" applyFont="1" applyBorder="1"/>
    <xf numFmtId="0" fontId="6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2" borderId="0" xfId="0" applyFont="1" applyFill="1"/>
    <xf numFmtId="0" fontId="6" fillId="2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2" fontId="6" fillId="0" borderId="0" xfId="0" applyNumberFormat="1" applyFont="1"/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wrapText="1"/>
    </xf>
    <xf numFmtId="2" fontId="6" fillId="2" borderId="3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wrapText="1"/>
    </xf>
    <xf numFmtId="2" fontId="3" fillId="0" borderId="3" xfId="0" applyNumberFormat="1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2" xfId="0" applyNumberFormat="1" applyFont="1" applyFill="1" applyBorder="1" applyAlignment="1">
      <alignment horizontal="center" wrapText="1"/>
    </xf>
    <xf numFmtId="2" fontId="3" fillId="2" borderId="3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164" fontId="5" fillId="0" borderId="4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164" fontId="3" fillId="2" borderId="3" xfId="0" applyNumberFormat="1" applyFont="1" applyFill="1" applyBorder="1" applyAlignment="1">
      <alignment horizontal="center" wrapText="1"/>
    </xf>
    <xf numFmtId="2" fontId="7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2" fontId="7" fillId="2" borderId="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16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2" fontId="6" fillId="0" borderId="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2" fontId="7" fillId="2" borderId="4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7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3"/>
  <sheetViews>
    <sheetView tabSelected="1" view="pageBreakPreview" topLeftCell="A40" zoomScale="80" zoomScaleNormal="98" zoomScaleSheetLayoutView="80" workbookViewId="0">
      <selection activeCell="C234" sqref="C234"/>
    </sheetView>
  </sheetViews>
  <sheetFormatPr defaultRowHeight="15" x14ac:dyDescent="0.25"/>
  <cols>
    <col min="1" max="1" width="9.140625" style="4"/>
    <col min="2" max="2" width="11.140625" style="4" customWidth="1"/>
    <col min="3" max="3" width="13.85546875" style="4" customWidth="1"/>
    <col min="4" max="5" width="14.5703125" style="4" customWidth="1"/>
    <col min="6" max="7" width="9.140625" style="4"/>
    <col min="8" max="8" width="12.42578125" style="4" customWidth="1"/>
    <col min="9" max="14" width="9.140625" style="4"/>
    <col min="15" max="15" width="17.85546875" style="4" customWidth="1"/>
    <col min="16" max="16" width="10.140625" style="4" customWidth="1"/>
    <col min="17" max="17" width="0.140625" style="4" customWidth="1"/>
    <col min="18" max="16384" width="9.140625" style="4"/>
  </cols>
  <sheetData>
    <row r="2" spans="2:16" ht="14.45" hidden="1" customHeight="1" x14ac:dyDescent="0.25"/>
    <row r="3" spans="2:16" ht="13.15" customHeight="1" x14ac:dyDescent="0.25"/>
    <row r="4" spans="2:16" ht="15.6" customHeight="1" x14ac:dyDescent="0.3">
      <c r="O4" s="143"/>
      <c r="P4" s="143"/>
    </row>
    <row r="6" spans="2:16" ht="18.75" x14ac:dyDescent="0.3">
      <c r="F6" s="143" t="s">
        <v>139</v>
      </c>
      <c r="G6" s="143"/>
      <c r="H6" s="143"/>
      <c r="I6" s="143"/>
      <c r="J6" s="143"/>
      <c r="K6" s="143"/>
      <c r="L6" s="143"/>
      <c r="M6" s="143"/>
      <c r="N6" s="143"/>
    </row>
    <row r="8" spans="2:16" ht="15" customHeight="1" x14ac:dyDescent="0.25">
      <c r="E8" s="146" t="s">
        <v>76</v>
      </c>
      <c r="F8" s="146"/>
      <c r="G8" s="146"/>
      <c r="H8" s="146"/>
      <c r="I8" s="146"/>
      <c r="J8" s="146"/>
      <c r="K8" s="146"/>
      <c r="L8" s="146"/>
      <c r="M8" s="146"/>
      <c r="N8" s="24"/>
      <c r="O8" s="24"/>
    </row>
    <row r="9" spans="2:16" ht="18.75" x14ac:dyDescent="0.3">
      <c r="F9" s="2"/>
      <c r="G9" s="144" t="s">
        <v>5</v>
      </c>
      <c r="H9" s="145"/>
      <c r="I9" s="145"/>
      <c r="J9" s="145"/>
      <c r="K9" s="145"/>
      <c r="L9" s="1"/>
      <c r="M9" s="1"/>
      <c r="N9" s="1"/>
    </row>
    <row r="10" spans="2:16" ht="18.75" x14ac:dyDescent="0.3">
      <c r="F10" s="2"/>
      <c r="G10" s="13"/>
      <c r="H10" s="6"/>
      <c r="I10" s="6"/>
      <c r="J10" s="6"/>
      <c r="K10" s="6"/>
      <c r="L10" s="1"/>
      <c r="M10" s="1"/>
      <c r="N10" s="1"/>
    </row>
    <row r="11" spans="2:16" s="44" customFormat="1" ht="15.75" x14ac:dyDescent="0.3">
      <c r="B11" s="149" t="s">
        <v>58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</row>
    <row r="12" spans="2:16" ht="18.75" x14ac:dyDescent="0.3">
      <c r="F12" s="2"/>
      <c r="G12" s="13"/>
      <c r="H12" s="6"/>
      <c r="I12" s="6"/>
      <c r="J12" s="6"/>
      <c r="K12" s="6"/>
      <c r="L12" s="1"/>
      <c r="M12" s="1"/>
      <c r="N12" s="1"/>
    </row>
    <row r="13" spans="2:16" ht="15.75" x14ac:dyDescent="0.25">
      <c r="B13" s="126" t="s">
        <v>140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2:16" ht="15.75" x14ac:dyDescent="0.25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2:16" ht="15.75" x14ac:dyDescent="0.25">
      <c r="B15" s="39"/>
      <c r="C15" s="39">
        <v>211</v>
      </c>
      <c r="D15" s="39">
        <v>213</v>
      </c>
      <c r="E15" s="39"/>
      <c r="F15" s="23"/>
      <c r="G15" s="23"/>
      <c r="H15" s="23"/>
      <c r="I15" s="23"/>
      <c r="J15" s="23"/>
      <c r="K15" s="23"/>
      <c r="L15" s="23"/>
      <c r="M15" s="23"/>
      <c r="N15" s="23"/>
    </row>
    <row r="16" spans="2:16" ht="15.75" x14ac:dyDescent="0.25">
      <c r="B16" s="39" t="s">
        <v>104</v>
      </c>
      <c r="C16" s="39">
        <v>708565</v>
      </c>
      <c r="D16" s="39">
        <v>213986</v>
      </c>
      <c r="E16" s="39">
        <f>C16+D16</f>
        <v>922551</v>
      </c>
      <c r="F16" s="23"/>
      <c r="G16" s="23"/>
      <c r="H16" s="23"/>
      <c r="I16" s="23"/>
      <c r="J16" s="23"/>
      <c r="K16" s="23"/>
      <c r="L16" s="23"/>
      <c r="M16" s="23"/>
      <c r="N16" s="23"/>
    </row>
    <row r="17" spans="2:14" ht="15.75" x14ac:dyDescent="0.25">
      <c r="B17" s="39" t="s">
        <v>105</v>
      </c>
      <c r="C17" s="39">
        <v>1507000</v>
      </c>
      <c r="D17" s="39">
        <v>455115</v>
      </c>
      <c r="E17" s="39">
        <f t="shared" ref="E17:E19" si="0">C17+D17</f>
        <v>1962115</v>
      </c>
      <c r="F17" s="23"/>
      <c r="G17" s="23"/>
      <c r="H17" s="23"/>
      <c r="I17" s="23"/>
      <c r="J17" s="23"/>
      <c r="K17" s="23"/>
      <c r="L17" s="23"/>
      <c r="M17" s="23"/>
      <c r="N17" s="23"/>
    </row>
    <row r="18" spans="2:14" s="3" customFormat="1" ht="15.75" x14ac:dyDescent="0.25">
      <c r="B18" s="40" t="s">
        <v>106</v>
      </c>
      <c r="C18" s="40">
        <v>691034</v>
      </c>
      <c r="D18" s="40">
        <v>208800</v>
      </c>
      <c r="E18" s="39">
        <f t="shared" si="0"/>
        <v>899834</v>
      </c>
      <c r="G18" s="38"/>
      <c r="H18" s="38"/>
      <c r="I18" s="38"/>
      <c r="J18" s="38"/>
      <c r="K18" s="38"/>
    </row>
    <row r="19" spans="2:14" s="3" customFormat="1" ht="15.75" x14ac:dyDescent="0.25">
      <c r="B19" s="40" t="s">
        <v>161</v>
      </c>
      <c r="C19" s="40">
        <v>97510</v>
      </c>
      <c r="D19" s="40">
        <v>29450</v>
      </c>
      <c r="E19" s="39">
        <f t="shared" si="0"/>
        <v>126960</v>
      </c>
      <c r="G19" s="38"/>
      <c r="H19" s="38"/>
      <c r="I19" s="38"/>
      <c r="J19" s="38"/>
      <c r="K19" s="38"/>
    </row>
    <row r="20" spans="2:14" s="33" customFormat="1" ht="15.75" x14ac:dyDescent="0.25">
      <c r="B20" s="41" t="s">
        <v>79</v>
      </c>
      <c r="C20" s="41">
        <f>SUM(C16:C18)</f>
        <v>2906599</v>
      </c>
      <c r="D20" s="41">
        <f>SUM(D16:D18)</f>
        <v>877901</v>
      </c>
      <c r="E20" s="41">
        <f>SUM(E16:E19)</f>
        <v>3911460</v>
      </c>
    </row>
    <row r="21" spans="2:14" ht="18.75" hidden="1" x14ac:dyDescent="0.3">
      <c r="F21" s="1"/>
      <c r="G21" s="1"/>
      <c r="H21" s="1"/>
      <c r="I21" s="1"/>
      <c r="J21" s="1"/>
      <c r="K21" s="1"/>
      <c r="L21" s="1"/>
      <c r="M21" s="1"/>
      <c r="N21" s="1"/>
    </row>
    <row r="22" spans="2:14" ht="18.75" x14ac:dyDescent="0.3">
      <c r="F22" s="1"/>
      <c r="G22" s="1"/>
      <c r="H22" s="1"/>
      <c r="I22" s="1"/>
      <c r="J22" s="1"/>
      <c r="K22" s="1"/>
      <c r="L22" s="1"/>
      <c r="M22" s="1"/>
      <c r="N22" s="1"/>
    </row>
    <row r="23" spans="2:14" ht="17.649999999999999" customHeight="1" x14ac:dyDescent="0.3">
      <c r="B23" s="147" t="s">
        <v>59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2:14" ht="18.75" x14ac:dyDescent="0.3">
      <c r="F24" s="1"/>
      <c r="G24" s="1"/>
      <c r="H24" s="1"/>
      <c r="I24" s="1"/>
      <c r="J24" s="1"/>
      <c r="K24" s="1"/>
      <c r="L24" s="1"/>
      <c r="M24" s="1"/>
      <c r="N24" s="1"/>
    </row>
    <row r="25" spans="2:14" ht="22.5" customHeight="1" x14ac:dyDescent="0.25">
      <c r="B25" s="104" t="s">
        <v>0</v>
      </c>
      <c r="C25" s="105"/>
      <c r="D25" s="106"/>
      <c r="E25" s="12" t="s">
        <v>28</v>
      </c>
      <c r="F25" s="104" t="s">
        <v>8</v>
      </c>
      <c r="G25" s="105"/>
      <c r="H25" s="106"/>
      <c r="I25" s="104" t="s">
        <v>16</v>
      </c>
      <c r="J25" s="105"/>
      <c r="K25" s="106"/>
      <c r="L25" s="104" t="s">
        <v>17</v>
      </c>
      <c r="M25" s="131"/>
      <c r="N25" s="132"/>
    </row>
    <row r="26" spans="2:14" ht="28.15" customHeight="1" x14ac:dyDescent="0.25">
      <c r="B26" s="90" t="s">
        <v>1</v>
      </c>
      <c r="C26" s="91"/>
      <c r="D26" s="92"/>
      <c r="E26" s="7">
        <v>226</v>
      </c>
      <c r="F26" s="90">
        <v>2</v>
      </c>
      <c r="G26" s="91"/>
      <c r="H26" s="92"/>
      <c r="I26" s="93">
        <v>1415</v>
      </c>
      <c r="J26" s="94"/>
      <c r="K26" s="95"/>
      <c r="L26" s="93">
        <f>F26*I26</f>
        <v>2830</v>
      </c>
      <c r="M26" s="94"/>
      <c r="N26" s="95"/>
    </row>
    <row r="27" spans="2:14" ht="33.200000000000003" customHeight="1" x14ac:dyDescent="0.25">
      <c r="B27" s="90" t="s">
        <v>2</v>
      </c>
      <c r="C27" s="91"/>
      <c r="D27" s="92"/>
      <c r="E27" s="7">
        <v>226</v>
      </c>
      <c r="F27" s="90">
        <v>3</v>
      </c>
      <c r="G27" s="91"/>
      <c r="H27" s="92"/>
      <c r="I27" s="93">
        <v>90</v>
      </c>
      <c r="J27" s="94"/>
      <c r="K27" s="95"/>
      <c r="L27" s="93">
        <f t="shared" ref="L27:L28" si="1">F27*I27</f>
        <v>270</v>
      </c>
      <c r="M27" s="94"/>
      <c r="N27" s="95"/>
    </row>
    <row r="28" spans="2:14" ht="20.100000000000001" customHeight="1" x14ac:dyDescent="0.25">
      <c r="B28" s="90" t="s">
        <v>3</v>
      </c>
      <c r="C28" s="91"/>
      <c r="D28" s="92"/>
      <c r="E28" s="7">
        <v>212</v>
      </c>
      <c r="F28" s="90">
        <v>3</v>
      </c>
      <c r="G28" s="91"/>
      <c r="H28" s="92"/>
      <c r="I28" s="93">
        <v>300</v>
      </c>
      <c r="J28" s="94"/>
      <c r="K28" s="95"/>
      <c r="L28" s="93">
        <f t="shared" si="1"/>
        <v>900</v>
      </c>
      <c r="M28" s="94"/>
      <c r="N28" s="95"/>
    </row>
    <row r="29" spans="2:14" ht="20.100000000000001" customHeight="1" x14ac:dyDescent="0.25">
      <c r="B29" s="153" t="s">
        <v>79</v>
      </c>
      <c r="C29" s="154"/>
      <c r="D29" s="155"/>
      <c r="E29" s="48"/>
      <c r="F29" s="90"/>
      <c r="G29" s="91"/>
      <c r="H29" s="92"/>
      <c r="I29" s="93"/>
      <c r="J29" s="94"/>
      <c r="K29" s="95"/>
      <c r="L29" s="128">
        <f>SUM(L26:N28)</f>
        <v>4000</v>
      </c>
      <c r="M29" s="129"/>
      <c r="N29" s="130"/>
    </row>
    <row r="30" spans="2:14" ht="10.7" customHeight="1" x14ac:dyDescent="0.25"/>
    <row r="31" spans="2:14" ht="0.75" customHeight="1" x14ac:dyDescent="0.3">
      <c r="F31" s="1"/>
      <c r="G31" s="1"/>
      <c r="H31" s="1"/>
      <c r="I31" s="1"/>
      <c r="J31" s="1"/>
      <c r="K31" s="1"/>
      <c r="L31" s="1"/>
      <c r="M31" s="1"/>
      <c r="N31" s="1"/>
    </row>
    <row r="32" spans="2:14" ht="36.75" customHeight="1" x14ac:dyDescent="0.25">
      <c r="B32" s="126" t="s">
        <v>4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</row>
    <row r="33" spans="2:17" ht="11.25" customHeight="1" x14ac:dyDescent="0.25">
      <c r="B33" s="8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2:17" ht="20.100000000000001" customHeight="1" x14ac:dyDescent="0.25">
      <c r="B34" s="127" t="s">
        <v>60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</row>
    <row r="35" spans="2:17" ht="15.6" customHeight="1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2:17" ht="30" customHeight="1" x14ac:dyDescent="0.25">
      <c r="B36" s="104" t="s">
        <v>0</v>
      </c>
      <c r="C36" s="105"/>
      <c r="D36" s="106"/>
      <c r="E36" s="12" t="s">
        <v>28</v>
      </c>
      <c r="F36" s="104" t="s">
        <v>18</v>
      </c>
      <c r="G36" s="105"/>
      <c r="H36" s="106"/>
      <c r="I36" s="104" t="s">
        <v>19</v>
      </c>
      <c r="J36" s="105"/>
      <c r="K36" s="106"/>
      <c r="L36" s="104" t="s">
        <v>20</v>
      </c>
      <c r="M36" s="131"/>
      <c r="N36" s="132"/>
      <c r="O36" s="104" t="s">
        <v>21</v>
      </c>
      <c r="P36" s="131"/>
      <c r="Q36" s="132"/>
    </row>
    <row r="37" spans="2:17" ht="63.75" customHeight="1" x14ac:dyDescent="0.25">
      <c r="B37" s="90" t="s">
        <v>46</v>
      </c>
      <c r="C37" s="91"/>
      <c r="D37" s="92"/>
      <c r="E37" s="7">
        <v>212</v>
      </c>
      <c r="F37" s="90">
        <v>0</v>
      </c>
      <c r="G37" s="91"/>
      <c r="H37" s="92"/>
      <c r="I37" s="93">
        <v>0</v>
      </c>
      <c r="J37" s="94"/>
      <c r="K37" s="95"/>
      <c r="L37" s="90">
        <v>0</v>
      </c>
      <c r="M37" s="91"/>
      <c r="N37" s="92"/>
      <c r="O37" s="93">
        <v>0</v>
      </c>
      <c r="P37" s="94"/>
      <c r="Q37" s="95"/>
    </row>
    <row r="38" spans="2:17" ht="11.85" hidden="1" customHeight="1" x14ac:dyDescent="0.25">
      <c r="B38" s="17"/>
      <c r="C38" s="25"/>
      <c r="D38" s="25"/>
      <c r="E38" s="25"/>
      <c r="F38" s="17"/>
      <c r="G38" s="25"/>
      <c r="H38" s="25"/>
      <c r="I38" s="17"/>
      <c r="J38" s="25"/>
      <c r="K38" s="25"/>
      <c r="L38" s="17"/>
      <c r="M38" s="17"/>
      <c r="N38" s="17"/>
      <c r="O38" s="17"/>
      <c r="P38" s="17"/>
      <c r="Q38" s="17"/>
    </row>
    <row r="39" spans="2:17" ht="23.25" customHeight="1" x14ac:dyDescent="0.25">
      <c r="B39" s="103" t="s">
        <v>45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8"/>
    </row>
    <row r="40" spans="2:17" ht="11.25" customHeight="1" x14ac:dyDescent="0.25">
      <c r="B40" s="103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</row>
    <row r="41" spans="2:17" ht="31.35" customHeight="1" x14ac:dyDescent="0.25">
      <c r="C41" s="127" t="s">
        <v>61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</row>
    <row r="42" spans="2:17" ht="10.7" customHeight="1" x14ac:dyDescent="0.3">
      <c r="F42" s="1"/>
      <c r="G42" s="1"/>
      <c r="H42" s="1"/>
      <c r="I42" s="1"/>
      <c r="J42" s="1"/>
      <c r="K42" s="1"/>
      <c r="L42" s="1"/>
      <c r="M42" s="1"/>
      <c r="N42" s="1"/>
    </row>
    <row r="43" spans="2:17" ht="15.75" x14ac:dyDescent="0.25">
      <c r="C43" s="86" t="s">
        <v>14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</row>
    <row r="44" spans="2:17" ht="18.75" x14ac:dyDescent="0.3">
      <c r="F44" s="1"/>
      <c r="G44" s="1"/>
      <c r="H44" s="1"/>
      <c r="I44" s="1"/>
      <c r="J44" s="1"/>
      <c r="K44" s="1"/>
      <c r="L44" s="1"/>
      <c r="M44" s="1"/>
      <c r="N44" s="1"/>
    </row>
    <row r="45" spans="2:17" ht="30.75" customHeight="1" x14ac:dyDescent="0.25">
      <c r="B45" s="104" t="s">
        <v>22</v>
      </c>
      <c r="C45" s="105"/>
      <c r="D45" s="106"/>
      <c r="E45" s="12" t="s">
        <v>28</v>
      </c>
      <c r="F45" s="104" t="s">
        <v>24</v>
      </c>
      <c r="G45" s="105"/>
      <c r="H45" s="106"/>
      <c r="I45" s="104" t="s">
        <v>11</v>
      </c>
      <c r="J45" s="105"/>
      <c r="K45" s="106"/>
      <c r="L45" s="104" t="s">
        <v>6</v>
      </c>
      <c r="M45" s="131"/>
      <c r="N45" s="132"/>
    </row>
    <row r="46" spans="2:17" ht="53.25" customHeight="1" x14ac:dyDescent="0.25">
      <c r="B46" s="90" t="s">
        <v>47</v>
      </c>
      <c r="C46" s="91"/>
      <c r="D46" s="92"/>
      <c r="E46" s="7">
        <v>221</v>
      </c>
      <c r="F46" s="93">
        <v>6250</v>
      </c>
      <c r="G46" s="94"/>
      <c r="H46" s="95"/>
      <c r="I46" s="90">
        <v>12</v>
      </c>
      <c r="J46" s="91"/>
      <c r="K46" s="92"/>
      <c r="L46" s="93">
        <f>F46*I46</f>
        <v>75000</v>
      </c>
      <c r="M46" s="94"/>
      <c r="N46" s="95"/>
    </row>
    <row r="47" spans="2:17" ht="31.5" customHeight="1" x14ac:dyDescent="0.25">
      <c r="B47" s="90" t="s">
        <v>143</v>
      </c>
      <c r="C47" s="91"/>
      <c r="D47" s="92"/>
      <c r="E47" s="7">
        <v>221</v>
      </c>
      <c r="F47" s="93">
        <v>166.68</v>
      </c>
      <c r="G47" s="94"/>
      <c r="H47" s="95"/>
      <c r="I47" s="90">
        <v>12</v>
      </c>
      <c r="J47" s="91"/>
      <c r="K47" s="92"/>
      <c r="L47" s="93">
        <v>2000</v>
      </c>
      <c r="M47" s="94"/>
      <c r="N47" s="95"/>
    </row>
    <row r="48" spans="2:17" x14ac:dyDescent="0.25">
      <c r="B48" s="74" t="s">
        <v>49</v>
      </c>
      <c r="C48" s="91"/>
      <c r="D48" s="92"/>
      <c r="E48" s="42">
        <v>221</v>
      </c>
      <c r="F48" s="74">
        <v>9545</v>
      </c>
      <c r="G48" s="91"/>
      <c r="H48" s="92"/>
      <c r="I48" s="74">
        <v>12</v>
      </c>
      <c r="J48" s="91"/>
      <c r="K48" s="92"/>
      <c r="L48" s="93">
        <v>114580</v>
      </c>
      <c r="M48" s="94"/>
      <c r="N48" s="95"/>
    </row>
    <row r="49" spans="2:16" ht="48" customHeight="1" x14ac:dyDescent="0.25">
      <c r="B49" s="74" t="s">
        <v>108</v>
      </c>
      <c r="C49" s="91"/>
      <c r="D49" s="92"/>
      <c r="E49" s="7">
        <v>221</v>
      </c>
      <c r="F49" s="74">
        <v>60</v>
      </c>
      <c r="G49" s="91"/>
      <c r="H49" s="92"/>
      <c r="I49" s="74">
        <v>12</v>
      </c>
      <c r="J49" s="91"/>
      <c r="K49" s="92"/>
      <c r="L49" s="93">
        <f t="shared" ref="L49" si="2">F49*I49</f>
        <v>720</v>
      </c>
      <c r="M49" s="94"/>
      <c r="N49" s="95"/>
    </row>
    <row r="50" spans="2:16" s="28" customFormat="1" ht="15.75" x14ac:dyDescent="0.25">
      <c r="B50" s="71" t="s">
        <v>79</v>
      </c>
      <c r="C50" s="101"/>
      <c r="D50" s="102"/>
      <c r="E50" s="36"/>
      <c r="F50" s="71"/>
      <c r="G50" s="101"/>
      <c r="H50" s="102"/>
      <c r="I50" s="71"/>
      <c r="J50" s="101"/>
      <c r="K50" s="102"/>
      <c r="L50" s="128">
        <f>SUM(L46:N49)</f>
        <v>192300</v>
      </c>
      <c r="M50" s="129"/>
      <c r="N50" s="130"/>
    </row>
    <row r="51" spans="2:16" ht="11.25" customHeight="1" x14ac:dyDescent="0.25"/>
    <row r="52" spans="2:16" ht="31.9" customHeight="1" x14ac:dyDescent="0.25">
      <c r="B52" s="103" t="s">
        <v>31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</row>
    <row r="53" spans="2:16" ht="10.15" customHeight="1" x14ac:dyDescent="0.25"/>
    <row r="54" spans="2:16" ht="43.9" hidden="1" customHeight="1" x14ac:dyDescent="0.25"/>
    <row r="56" spans="2:16" ht="15.75" x14ac:dyDescent="0.25">
      <c r="C56" s="86" t="s">
        <v>62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</row>
    <row r="58" spans="2:16" ht="15" customHeight="1" x14ac:dyDescent="0.25">
      <c r="B58" s="71" t="s">
        <v>22</v>
      </c>
      <c r="C58" s="72"/>
      <c r="D58" s="73"/>
      <c r="E58" s="12" t="s">
        <v>28</v>
      </c>
      <c r="F58" s="71" t="s">
        <v>10</v>
      </c>
      <c r="G58" s="72"/>
      <c r="H58" s="73"/>
      <c r="I58" s="71" t="s">
        <v>12</v>
      </c>
      <c r="J58" s="72"/>
      <c r="K58" s="73"/>
      <c r="L58" s="71" t="s">
        <v>9</v>
      </c>
      <c r="M58" s="101"/>
      <c r="N58" s="102"/>
    </row>
    <row r="59" spans="2:16" ht="35.25" customHeight="1" x14ac:dyDescent="0.25">
      <c r="B59" s="137"/>
      <c r="C59" s="137"/>
      <c r="D59" s="137"/>
      <c r="E59" s="18"/>
      <c r="F59" s="137"/>
      <c r="G59" s="137"/>
      <c r="H59" s="137"/>
      <c r="I59" s="137"/>
      <c r="J59" s="141"/>
      <c r="K59" s="141"/>
      <c r="L59" s="136"/>
      <c r="M59" s="136"/>
      <c r="N59" s="136"/>
    </row>
    <row r="60" spans="2:16" s="28" customFormat="1" ht="35.25" customHeight="1" x14ac:dyDescent="0.25">
      <c r="B60" s="134" t="s">
        <v>79</v>
      </c>
      <c r="C60" s="134"/>
      <c r="D60" s="134"/>
      <c r="E60" s="20"/>
      <c r="F60" s="100"/>
      <c r="G60" s="100"/>
      <c r="H60" s="100"/>
      <c r="I60" s="100"/>
      <c r="J60" s="100"/>
      <c r="K60" s="100"/>
      <c r="L60" s="88">
        <f>SUM(L59:N59)</f>
        <v>0</v>
      </c>
      <c r="M60" s="88"/>
      <c r="N60" s="88"/>
    </row>
    <row r="61" spans="2:16" ht="15.75" x14ac:dyDescent="0.25">
      <c r="B61" s="17"/>
      <c r="C61" s="25"/>
      <c r="D61" s="25"/>
      <c r="E61" s="25"/>
      <c r="F61" s="17"/>
      <c r="G61" s="25"/>
      <c r="H61" s="25"/>
      <c r="I61" s="17"/>
      <c r="J61" s="25"/>
      <c r="K61" s="25"/>
      <c r="L61" s="17"/>
      <c r="M61" s="17"/>
      <c r="N61" s="17"/>
    </row>
    <row r="62" spans="2:16" ht="15" customHeight="1" x14ac:dyDescent="0.25">
      <c r="B62" s="87" t="s">
        <v>23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</row>
    <row r="63" spans="2:16" ht="14.45" customHeight="1" x14ac:dyDescent="0.25"/>
    <row r="64" spans="2:16" ht="15.75" customHeight="1" x14ac:dyDescent="0.25">
      <c r="C64" s="86" t="s">
        <v>63</v>
      </c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</row>
    <row r="65" spans="2:16" ht="15.75" x14ac:dyDescent="0.25">
      <c r="C65" s="10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</row>
    <row r="66" spans="2:16" ht="15" customHeight="1" x14ac:dyDescent="0.25">
      <c r="B66" s="71" t="s">
        <v>7</v>
      </c>
      <c r="C66" s="72"/>
      <c r="D66" s="73"/>
      <c r="E66" s="12" t="s">
        <v>28</v>
      </c>
      <c r="F66" s="71" t="s">
        <v>9</v>
      </c>
      <c r="G66" s="72"/>
      <c r="H66" s="73"/>
      <c r="I66" s="71" t="s">
        <v>26</v>
      </c>
      <c r="J66" s="72"/>
      <c r="K66" s="72"/>
      <c r="L66" s="91"/>
      <c r="M66" s="91"/>
      <c r="N66" s="92"/>
    </row>
    <row r="67" spans="2:16" ht="46.5" customHeight="1" x14ac:dyDescent="0.25">
      <c r="B67" s="74" t="s">
        <v>77</v>
      </c>
      <c r="C67" s="75"/>
      <c r="D67" s="76"/>
      <c r="E67" s="47">
        <v>226</v>
      </c>
      <c r="F67" s="83">
        <v>130500</v>
      </c>
      <c r="G67" s="84"/>
      <c r="H67" s="85"/>
      <c r="I67" s="74" t="s">
        <v>133</v>
      </c>
      <c r="J67" s="75"/>
      <c r="K67" s="75"/>
      <c r="L67" s="75"/>
      <c r="M67" s="75"/>
      <c r="N67" s="76"/>
    </row>
    <row r="68" spans="2:16" ht="46.5" customHeight="1" x14ac:dyDescent="0.25">
      <c r="B68" s="74" t="s">
        <v>134</v>
      </c>
      <c r="C68" s="75"/>
      <c r="D68" s="76"/>
      <c r="E68" s="47">
        <v>226</v>
      </c>
      <c r="F68" s="83">
        <v>1000</v>
      </c>
      <c r="G68" s="84"/>
      <c r="H68" s="85"/>
      <c r="I68" s="74" t="s">
        <v>133</v>
      </c>
      <c r="J68" s="75"/>
      <c r="K68" s="75"/>
      <c r="L68" s="75"/>
      <c r="M68" s="75"/>
      <c r="N68" s="76"/>
    </row>
    <row r="69" spans="2:16" s="28" customFormat="1" ht="46.5" customHeight="1" x14ac:dyDescent="0.25">
      <c r="B69" s="100" t="s">
        <v>79</v>
      </c>
      <c r="C69" s="100"/>
      <c r="D69" s="100"/>
      <c r="E69" s="22"/>
      <c r="F69" s="88">
        <f>SUM(F67:H68)</f>
        <v>131500</v>
      </c>
      <c r="G69" s="88"/>
      <c r="H69" s="88"/>
      <c r="I69" s="100"/>
      <c r="J69" s="100"/>
      <c r="K69" s="100"/>
      <c r="L69" s="100"/>
      <c r="M69" s="100"/>
      <c r="N69" s="100"/>
    </row>
    <row r="70" spans="2:16" ht="15" customHeight="1" x14ac:dyDescent="0.25">
      <c r="C70" s="10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spans="2:16" ht="15" customHeight="1" x14ac:dyDescent="0.25">
      <c r="B71" s="87" t="s">
        <v>27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</row>
    <row r="72" spans="2:16" ht="15.75" x14ac:dyDescent="0.25">
      <c r="C72" s="10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spans="2:16" ht="15.6" customHeight="1" x14ac:dyDescent="0.25">
      <c r="C73" s="86" t="s">
        <v>64</v>
      </c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  <row r="75" spans="2:16" ht="15" customHeight="1" x14ac:dyDescent="0.25">
      <c r="B75" s="71" t="s">
        <v>22</v>
      </c>
      <c r="C75" s="72"/>
      <c r="D75" s="73"/>
      <c r="E75" s="12" t="s">
        <v>28</v>
      </c>
      <c r="F75" s="71" t="s">
        <v>13</v>
      </c>
      <c r="G75" s="72"/>
      <c r="H75" s="73"/>
      <c r="I75" s="71" t="s">
        <v>8</v>
      </c>
      <c r="J75" s="72"/>
      <c r="K75" s="73"/>
      <c r="L75" s="71" t="s">
        <v>29</v>
      </c>
      <c r="M75" s="101"/>
      <c r="N75" s="102"/>
    </row>
    <row r="76" spans="2:16" ht="16.5" customHeight="1" x14ac:dyDescent="0.25">
      <c r="B76" s="90"/>
      <c r="C76" s="91"/>
      <c r="D76" s="92"/>
      <c r="E76" s="5"/>
      <c r="F76" s="93"/>
      <c r="G76" s="94"/>
      <c r="H76" s="95"/>
      <c r="I76" s="90"/>
      <c r="J76" s="91"/>
      <c r="K76" s="92"/>
      <c r="L76" s="93"/>
      <c r="M76" s="94"/>
      <c r="N76" s="95"/>
    </row>
    <row r="77" spans="2:16" s="28" customFormat="1" ht="14.25" x14ac:dyDescent="0.2">
      <c r="B77" s="89" t="s">
        <v>79</v>
      </c>
      <c r="C77" s="72"/>
      <c r="D77" s="73"/>
      <c r="E77" s="27"/>
      <c r="F77" s="128"/>
      <c r="G77" s="129"/>
      <c r="H77" s="130"/>
      <c r="I77" s="89"/>
      <c r="J77" s="72"/>
      <c r="K77" s="73"/>
      <c r="L77" s="128">
        <f>SUM(L76:N76)</f>
        <v>0</v>
      </c>
      <c r="M77" s="129"/>
      <c r="N77" s="130"/>
    </row>
    <row r="79" spans="2:16" ht="50.1" customHeight="1" x14ac:dyDescent="0.25">
      <c r="B79" s="126" t="s">
        <v>30</v>
      </c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</row>
    <row r="80" spans="2:16" ht="21.95" customHeight="1" x14ac:dyDescent="0.25"/>
    <row r="81" spans="2:15" ht="21.95" customHeight="1" x14ac:dyDescent="0.25"/>
    <row r="82" spans="2:15" ht="53.85" customHeight="1" x14ac:dyDescent="0.25">
      <c r="C82" s="127" t="s">
        <v>65</v>
      </c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</row>
    <row r="83" spans="2:15" ht="16.899999999999999" customHeight="1" x14ac:dyDescent="0.25"/>
    <row r="84" spans="2:15" ht="40.15" customHeight="1" x14ac:dyDescent="0.25">
      <c r="C84" s="86" t="s">
        <v>66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</row>
    <row r="85" spans="2:15" ht="18.75" x14ac:dyDescent="0.3">
      <c r="G85" s="1"/>
      <c r="H85" s="1"/>
      <c r="I85" s="1"/>
      <c r="J85" s="1"/>
      <c r="K85" s="1"/>
      <c r="L85" s="1"/>
      <c r="M85" s="1"/>
      <c r="N85" s="1"/>
      <c r="O85" s="1"/>
    </row>
    <row r="86" spans="2:15" ht="30.75" customHeight="1" x14ac:dyDescent="0.25">
      <c r="B86" s="104" t="s">
        <v>22</v>
      </c>
      <c r="C86" s="105"/>
      <c r="D86" s="106"/>
      <c r="E86" s="12" t="s">
        <v>28</v>
      </c>
      <c r="F86" s="104" t="s">
        <v>24</v>
      </c>
      <c r="G86" s="105"/>
      <c r="H86" s="106"/>
      <c r="I86" s="104" t="s">
        <v>11</v>
      </c>
      <c r="J86" s="105"/>
      <c r="K86" s="106"/>
      <c r="L86" s="104" t="s">
        <v>6</v>
      </c>
      <c r="M86" s="131"/>
      <c r="N86" s="132"/>
    </row>
    <row r="87" spans="2:15" s="28" customFormat="1" ht="30" customHeight="1" x14ac:dyDescent="0.2">
      <c r="B87" s="89" t="s">
        <v>48</v>
      </c>
      <c r="C87" s="72"/>
      <c r="D87" s="73"/>
      <c r="E87" s="27">
        <v>221</v>
      </c>
      <c r="F87" s="89">
        <v>100</v>
      </c>
      <c r="G87" s="72"/>
      <c r="H87" s="73"/>
      <c r="I87" s="128">
        <v>0</v>
      </c>
      <c r="J87" s="129"/>
      <c r="K87" s="130"/>
      <c r="L87" s="128">
        <f>F87*I87</f>
        <v>0</v>
      </c>
      <c r="M87" s="129"/>
      <c r="N87" s="130"/>
    </row>
    <row r="88" spans="2:15" ht="15.75" x14ac:dyDescent="0.25">
      <c r="B88" s="17"/>
      <c r="C88" s="25"/>
      <c r="D88" s="25"/>
      <c r="E88" s="25"/>
      <c r="F88" s="17"/>
      <c r="G88" s="25"/>
      <c r="H88" s="25"/>
      <c r="I88" s="17"/>
      <c r="J88" s="25"/>
      <c r="K88" s="25"/>
      <c r="L88" s="17"/>
      <c r="M88" s="17"/>
      <c r="N88" s="17"/>
    </row>
    <row r="89" spans="2:15" ht="20.100000000000001" customHeight="1" x14ac:dyDescent="0.25">
      <c r="B89" s="103" t="s">
        <v>35</v>
      </c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</row>
    <row r="90" spans="2:15" ht="15.75" x14ac:dyDescent="0.25">
      <c r="B90" s="17"/>
      <c r="C90" s="25"/>
      <c r="D90" s="25"/>
      <c r="E90" s="25"/>
      <c r="F90" s="17"/>
      <c r="G90" s="25"/>
      <c r="H90" s="25"/>
      <c r="I90" s="17"/>
      <c r="J90" s="25"/>
      <c r="K90" s="25"/>
      <c r="L90" s="17"/>
      <c r="M90" s="17"/>
      <c r="N90" s="17"/>
    </row>
    <row r="91" spans="2:15" ht="15.6" customHeight="1" x14ac:dyDescent="0.25">
      <c r="C91" s="86" t="s">
        <v>67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</row>
    <row r="92" spans="2:15" ht="18.75" x14ac:dyDescent="0.3">
      <c r="G92" s="1"/>
      <c r="H92" s="1"/>
      <c r="I92" s="1"/>
      <c r="J92" s="1"/>
      <c r="K92" s="1"/>
      <c r="L92" s="1"/>
      <c r="M92" s="1"/>
      <c r="N92" s="1"/>
      <c r="O92" s="1"/>
    </row>
    <row r="93" spans="2:15" ht="27.6" customHeight="1" x14ac:dyDescent="0.3">
      <c r="B93" s="104" t="s">
        <v>7</v>
      </c>
      <c r="C93" s="105"/>
      <c r="D93" s="106"/>
      <c r="E93" s="12" t="s">
        <v>28</v>
      </c>
      <c r="F93" s="104" t="s">
        <v>32</v>
      </c>
      <c r="G93" s="105"/>
      <c r="H93" s="106"/>
      <c r="I93" s="104" t="s">
        <v>33</v>
      </c>
      <c r="J93" s="105"/>
      <c r="K93" s="106"/>
      <c r="L93" s="104" t="s">
        <v>6</v>
      </c>
      <c r="M93" s="131"/>
      <c r="N93" s="132"/>
      <c r="O93" s="1"/>
    </row>
    <row r="94" spans="2:15" ht="51" customHeight="1" x14ac:dyDescent="0.3">
      <c r="B94" s="74"/>
      <c r="C94" s="91"/>
      <c r="D94" s="92"/>
      <c r="E94" s="7">
        <v>222</v>
      </c>
      <c r="F94" s="74"/>
      <c r="G94" s="91"/>
      <c r="H94" s="92"/>
      <c r="I94" s="83">
        <v>0</v>
      </c>
      <c r="J94" s="124"/>
      <c r="K94" s="125"/>
      <c r="L94" s="83">
        <f>F94*I94</f>
        <v>0</v>
      </c>
      <c r="M94" s="84"/>
      <c r="N94" s="85"/>
      <c r="O94" s="1"/>
    </row>
    <row r="95" spans="2:15" ht="18.75" x14ac:dyDescent="0.3">
      <c r="B95" s="74"/>
      <c r="C95" s="91"/>
      <c r="D95" s="92"/>
      <c r="E95" s="7"/>
      <c r="F95" s="74"/>
      <c r="G95" s="91"/>
      <c r="H95" s="92"/>
      <c r="I95" s="83"/>
      <c r="J95" s="124"/>
      <c r="K95" s="125"/>
      <c r="L95" s="83"/>
      <c r="M95" s="84"/>
      <c r="N95" s="85"/>
      <c r="O95" s="1"/>
    </row>
    <row r="96" spans="2:15" s="28" customFormat="1" ht="18.75" x14ac:dyDescent="0.3">
      <c r="B96" s="71" t="s">
        <v>79</v>
      </c>
      <c r="C96" s="72"/>
      <c r="D96" s="73"/>
      <c r="E96" s="27"/>
      <c r="F96" s="71"/>
      <c r="G96" s="72"/>
      <c r="H96" s="73"/>
      <c r="I96" s="164"/>
      <c r="J96" s="165"/>
      <c r="K96" s="166"/>
      <c r="L96" s="164">
        <f>SUM(L94:N95)</f>
        <v>0</v>
      </c>
      <c r="M96" s="167"/>
      <c r="N96" s="168"/>
      <c r="O96" s="21"/>
    </row>
    <row r="97" spans="2:15" ht="13.15" customHeight="1" x14ac:dyDescent="0.3">
      <c r="G97" s="1"/>
      <c r="H97" s="1"/>
      <c r="I97" s="1"/>
      <c r="J97" s="1"/>
      <c r="K97" s="1"/>
      <c r="L97" s="1"/>
      <c r="M97" s="1"/>
      <c r="N97" s="1"/>
      <c r="O97" s="1"/>
    </row>
    <row r="98" spans="2:15" ht="16.899999999999999" hidden="1" customHeight="1" x14ac:dyDescent="0.3"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"/>
    </row>
    <row r="99" spans="2:15" ht="11.25" customHeight="1" x14ac:dyDescent="0.25"/>
    <row r="100" spans="2:15" ht="23.25" customHeight="1" x14ac:dyDescent="0.25">
      <c r="C100" s="86" t="s">
        <v>142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</row>
    <row r="101" spans="2:15" ht="7.5" customHeight="1" x14ac:dyDescent="0.25"/>
    <row r="102" spans="2:15" ht="15.75" x14ac:dyDescent="0.25">
      <c r="B102" s="104" t="s">
        <v>22</v>
      </c>
      <c r="C102" s="105"/>
      <c r="D102" s="106"/>
      <c r="E102" s="12" t="s">
        <v>28</v>
      </c>
      <c r="F102" s="104" t="s">
        <v>15</v>
      </c>
      <c r="G102" s="105"/>
      <c r="H102" s="106"/>
      <c r="I102" s="104" t="s">
        <v>34</v>
      </c>
      <c r="J102" s="105"/>
      <c r="K102" s="106"/>
      <c r="L102" s="104" t="s">
        <v>6</v>
      </c>
      <c r="M102" s="131"/>
      <c r="N102" s="132"/>
      <c r="O102" s="29"/>
    </row>
    <row r="103" spans="2:15" s="3" customFormat="1" ht="64.5" customHeight="1" x14ac:dyDescent="0.25">
      <c r="B103" s="74" t="s">
        <v>138</v>
      </c>
      <c r="C103" s="75"/>
      <c r="D103" s="76"/>
      <c r="E103" s="9">
        <v>223</v>
      </c>
      <c r="F103" s="74">
        <v>258.89999999999998</v>
      </c>
      <c r="G103" s="75"/>
      <c r="H103" s="76"/>
      <c r="I103" s="77">
        <v>3055.52</v>
      </c>
      <c r="J103" s="78"/>
      <c r="K103" s="79"/>
      <c r="L103" s="77">
        <v>791100</v>
      </c>
      <c r="M103" s="78"/>
      <c r="N103" s="79"/>
      <c r="O103" s="30"/>
    </row>
    <row r="104" spans="2:15" s="3" customFormat="1" ht="32.25" customHeight="1" x14ac:dyDescent="0.25">
      <c r="B104" s="74" t="s">
        <v>109</v>
      </c>
      <c r="C104" s="75"/>
      <c r="D104" s="76"/>
      <c r="E104" s="9">
        <v>223</v>
      </c>
      <c r="F104" s="74">
        <v>55147.059000000001</v>
      </c>
      <c r="G104" s="75"/>
      <c r="H104" s="76"/>
      <c r="I104" s="80">
        <v>5.44</v>
      </c>
      <c r="J104" s="81"/>
      <c r="K104" s="82"/>
      <c r="L104" s="77">
        <f>F104*I104</f>
        <v>300000.00096000003</v>
      </c>
      <c r="M104" s="78"/>
      <c r="N104" s="79"/>
      <c r="O104" s="31"/>
    </row>
    <row r="105" spans="2:15" s="33" customFormat="1" ht="32.25" customHeight="1" x14ac:dyDescent="0.25">
      <c r="B105" s="100" t="s">
        <v>79</v>
      </c>
      <c r="C105" s="100"/>
      <c r="D105" s="100"/>
      <c r="E105" s="20"/>
      <c r="F105" s="100"/>
      <c r="G105" s="100"/>
      <c r="H105" s="100"/>
      <c r="I105" s="163"/>
      <c r="J105" s="163"/>
      <c r="K105" s="163"/>
      <c r="L105" s="163">
        <f>SUM(L103:N104)</f>
        <v>1091100.0009600001</v>
      </c>
      <c r="M105" s="163"/>
      <c r="N105" s="163"/>
      <c r="O105" s="32"/>
    </row>
    <row r="106" spans="2:15" ht="8.1" customHeight="1" x14ac:dyDescent="0.25"/>
    <row r="107" spans="2:15" ht="34.5" customHeight="1" x14ac:dyDescent="0.25">
      <c r="B107" s="103" t="s">
        <v>75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</row>
    <row r="108" spans="2:15" ht="10.15" customHeight="1" x14ac:dyDescent="0.25"/>
    <row r="109" spans="2:15" ht="15.6" customHeight="1" x14ac:dyDescent="0.25">
      <c r="C109" s="86" t="s">
        <v>68</v>
      </c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</row>
    <row r="111" spans="2:15" ht="15.75" x14ac:dyDescent="0.25">
      <c r="B111" s="104" t="s">
        <v>22</v>
      </c>
      <c r="C111" s="105"/>
      <c r="D111" s="106"/>
      <c r="E111" s="12" t="s">
        <v>28</v>
      </c>
      <c r="F111" s="104" t="s">
        <v>8</v>
      </c>
      <c r="G111" s="105"/>
      <c r="H111" s="106"/>
      <c r="I111" s="104" t="s">
        <v>25</v>
      </c>
      <c r="J111" s="105"/>
      <c r="K111" s="106"/>
      <c r="L111" s="104" t="s">
        <v>9</v>
      </c>
      <c r="M111" s="131"/>
      <c r="N111" s="132"/>
    </row>
    <row r="112" spans="2:15" ht="15.75" x14ac:dyDescent="0.25">
      <c r="B112" s="74"/>
      <c r="C112" s="91"/>
      <c r="D112" s="92"/>
      <c r="E112" s="7"/>
      <c r="F112" s="74"/>
      <c r="G112" s="91"/>
      <c r="H112" s="92"/>
      <c r="I112" s="74"/>
      <c r="J112" s="91"/>
      <c r="K112" s="92"/>
      <c r="L112" s="77">
        <v>0</v>
      </c>
      <c r="M112" s="78"/>
      <c r="N112" s="79"/>
    </row>
    <row r="114" spans="2:15" ht="15" customHeight="1" x14ac:dyDescent="0.25">
      <c r="B114" s="103" t="s">
        <v>36</v>
      </c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</row>
    <row r="115" spans="2:15" ht="15.75" x14ac:dyDescent="0.25">
      <c r="B115" s="11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</row>
    <row r="116" spans="2:15" ht="15.6" customHeight="1" x14ac:dyDescent="0.25">
      <c r="C116" s="86" t="s">
        <v>69</v>
      </c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</row>
    <row r="118" spans="2:15" ht="15.75" x14ac:dyDescent="0.25">
      <c r="B118" s="71" t="s">
        <v>22</v>
      </c>
      <c r="C118" s="72"/>
      <c r="D118" s="73"/>
      <c r="E118" s="12" t="s">
        <v>28</v>
      </c>
      <c r="F118" s="71" t="s">
        <v>10</v>
      </c>
      <c r="G118" s="72"/>
      <c r="H118" s="73"/>
      <c r="I118" s="71" t="s">
        <v>12</v>
      </c>
      <c r="J118" s="72"/>
      <c r="K118" s="73"/>
      <c r="L118" s="71" t="s">
        <v>9</v>
      </c>
      <c r="M118" s="101"/>
      <c r="N118" s="102"/>
    </row>
    <row r="119" spans="2:15" ht="33.75" customHeight="1" x14ac:dyDescent="0.25">
      <c r="B119" s="74" t="s">
        <v>78</v>
      </c>
      <c r="C119" s="75"/>
      <c r="D119" s="76"/>
      <c r="E119" s="9">
        <v>225</v>
      </c>
      <c r="F119" s="74" t="s">
        <v>119</v>
      </c>
      <c r="G119" s="75"/>
      <c r="H119" s="76"/>
      <c r="I119" s="74">
        <v>12</v>
      </c>
      <c r="J119" s="75"/>
      <c r="K119" s="76"/>
      <c r="L119" s="83">
        <v>33500</v>
      </c>
      <c r="M119" s="84"/>
      <c r="N119" s="85"/>
    </row>
    <row r="120" spans="2:15" s="44" customFormat="1" ht="33.75" customHeight="1" x14ac:dyDescent="0.25">
      <c r="B120" s="68" t="s">
        <v>141</v>
      </c>
      <c r="C120" s="69"/>
      <c r="D120" s="70"/>
      <c r="E120" s="57">
        <v>225</v>
      </c>
      <c r="F120" s="68"/>
      <c r="G120" s="69"/>
      <c r="H120" s="70"/>
      <c r="I120" s="68">
        <v>4</v>
      </c>
      <c r="J120" s="69"/>
      <c r="K120" s="70"/>
      <c r="L120" s="96">
        <v>43200</v>
      </c>
      <c r="M120" s="97"/>
      <c r="N120" s="98"/>
    </row>
    <row r="121" spans="2:15" ht="15.75" x14ac:dyDescent="0.25">
      <c r="B121" s="74" t="s">
        <v>80</v>
      </c>
      <c r="C121" s="75"/>
      <c r="D121" s="76"/>
      <c r="E121" s="9">
        <v>225</v>
      </c>
      <c r="F121" s="74" t="s">
        <v>110</v>
      </c>
      <c r="G121" s="75"/>
      <c r="H121" s="76"/>
      <c r="I121" s="74">
        <v>1</v>
      </c>
      <c r="J121" s="75"/>
      <c r="K121" s="76"/>
      <c r="L121" s="83">
        <v>25000</v>
      </c>
      <c r="M121" s="84"/>
      <c r="N121" s="85"/>
    </row>
    <row r="122" spans="2:15" ht="32.25" customHeight="1" x14ac:dyDescent="0.25">
      <c r="B122" s="74" t="s">
        <v>81</v>
      </c>
      <c r="C122" s="75"/>
      <c r="D122" s="76"/>
      <c r="E122" s="9">
        <v>225</v>
      </c>
      <c r="F122" s="74"/>
      <c r="G122" s="75"/>
      <c r="H122" s="76"/>
      <c r="I122" s="74">
        <v>12</v>
      </c>
      <c r="J122" s="75"/>
      <c r="K122" s="76"/>
      <c r="L122" s="83">
        <v>154000</v>
      </c>
      <c r="M122" s="84"/>
      <c r="N122" s="85"/>
    </row>
    <row r="123" spans="2:15" ht="32.25" customHeight="1" x14ac:dyDescent="0.25">
      <c r="B123" s="137" t="s">
        <v>102</v>
      </c>
      <c r="C123" s="137"/>
      <c r="D123" s="137"/>
      <c r="E123" s="18">
        <v>225</v>
      </c>
      <c r="F123" s="137" t="s">
        <v>103</v>
      </c>
      <c r="G123" s="137"/>
      <c r="H123" s="137"/>
      <c r="I123" s="137">
        <v>2</v>
      </c>
      <c r="J123" s="137"/>
      <c r="K123" s="137"/>
      <c r="L123" s="136">
        <v>2000</v>
      </c>
      <c r="M123" s="136"/>
      <c r="N123" s="136"/>
    </row>
    <row r="124" spans="2:15" ht="32.25" customHeight="1" x14ac:dyDescent="0.25">
      <c r="B124" s="74" t="s">
        <v>116</v>
      </c>
      <c r="C124" s="75"/>
      <c r="D124" s="76"/>
      <c r="E124" s="43">
        <v>225</v>
      </c>
      <c r="F124" s="74"/>
      <c r="G124" s="75"/>
      <c r="H124" s="76"/>
      <c r="I124" s="74">
        <v>10</v>
      </c>
      <c r="J124" s="75"/>
      <c r="K124" s="76"/>
      <c r="L124" s="83">
        <v>5000</v>
      </c>
      <c r="M124" s="84"/>
      <c r="N124" s="85"/>
    </row>
    <row r="125" spans="2:15" s="44" customFormat="1" ht="32.25" customHeight="1" x14ac:dyDescent="0.25">
      <c r="B125" s="68" t="s">
        <v>144</v>
      </c>
      <c r="C125" s="69"/>
      <c r="D125" s="70"/>
      <c r="E125" s="61">
        <v>225</v>
      </c>
      <c r="F125" s="68" t="s">
        <v>145</v>
      </c>
      <c r="G125" s="69"/>
      <c r="H125" s="70"/>
      <c r="I125" s="68">
        <v>1</v>
      </c>
      <c r="J125" s="69"/>
      <c r="K125" s="70"/>
      <c r="L125" s="96">
        <v>15000</v>
      </c>
      <c r="M125" s="97"/>
      <c r="N125" s="98"/>
    </row>
    <row r="126" spans="2:15" ht="48.75" customHeight="1" x14ac:dyDescent="0.25">
      <c r="B126" s="68" t="s">
        <v>148</v>
      </c>
      <c r="C126" s="69"/>
      <c r="D126" s="70"/>
      <c r="E126" s="61"/>
      <c r="F126" s="68"/>
      <c r="G126" s="69"/>
      <c r="H126" s="70"/>
      <c r="I126" s="68">
        <v>1</v>
      </c>
      <c r="J126" s="69"/>
      <c r="K126" s="70"/>
      <c r="L126" s="96">
        <v>3500</v>
      </c>
      <c r="M126" s="97"/>
      <c r="N126" s="98"/>
    </row>
    <row r="127" spans="2:15" ht="48.75" customHeight="1" x14ac:dyDescent="0.25">
      <c r="B127" s="68" t="s">
        <v>146</v>
      </c>
      <c r="C127" s="69"/>
      <c r="D127" s="70"/>
      <c r="E127" s="61">
        <v>225</v>
      </c>
      <c r="F127" s="68" t="s">
        <v>147</v>
      </c>
      <c r="G127" s="69"/>
      <c r="H127" s="70"/>
      <c r="I127" s="68">
        <v>10</v>
      </c>
      <c r="J127" s="69"/>
      <c r="K127" s="70"/>
      <c r="L127" s="96">
        <v>365250</v>
      </c>
      <c r="M127" s="97"/>
      <c r="N127" s="98"/>
    </row>
    <row r="128" spans="2:15" s="28" customFormat="1" ht="32.25" customHeight="1" x14ac:dyDescent="0.25">
      <c r="B128" s="134" t="s">
        <v>79</v>
      </c>
      <c r="C128" s="134"/>
      <c r="D128" s="134"/>
      <c r="E128" s="20"/>
      <c r="F128" s="100"/>
      <c r="G128" s="100"/>
      <c r="H128" s="100"/>
      <c r="I128" s="100"/>
      <c r="J128" s="100"/>
      <c r="K128" s="100"/>
      <c r="L128" s="88">
        <f>SUM(L119:N127)</f>
        <v>646450</v>
      </c>
      <c r="M128" s="88"/>
      <c r="N128" s="88"/>
    </row>
    <row r="129" spans="2:15" ht="15.75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2:15" ht="15" customHeight="1" x14ac:dyDescent="0.25">
      <c r="B130" s="103" t="s">
        <v>37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</row>
    <row r="132" spans="2:15" ht="15.6" customHeight="1" x14ac:dyDescent="0.25">
      <c r="C132" s="86" t="s">
        <v>70</v>
      </c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</row>
    <row r="134" spans="2:15" ht="15.75" x14ac:dyDescent="0.25">
      <c r="B134" s="71" t="s">
        <v>7</v>
      </c>
      <c r="C134" s="72"/>
      <c r="D134" s="73"/>
      <c r="E134" s="12" t="s">
        <v>28</v>
      </c>
      <c r="F134" s="71" t="s">
        <v>9</v>
      </c>
      <c r="G134" s="72"/>
      <c r="H134" s="73"/>
      <c r="I134" s="71" t="s">
        <v>26</v>
      </c>
      <c r="J134" s="72"/>
      <c r="K134" s="72"/>
      <c r="L134" s="91"/>
      <c r="M134" s="91"/>
      <c r="N134" s="92"/>
    </row>
    <row r="135" spans="2:15" s="44" customFormat="1" ht="32.25" customHeight="1" x14ac:dyDescent="0.25">
      <c r="B135" s="62" t="s">
        <v>149</v>
      </c>
      <c r="C135" s="63"/>
      <c r="D135" s="64"/>
      <c r="E135" s="58">
        <v>226</v>
      </c>
      <c r="F135" s="65">
        <v>7200</v>
      </c>
      <c r="G135" s="66"/>
      <c r="H135" s="67"/>
      <c r="I135" s="68" t="s">
        <v>135</v>
      </c>
      <c r="J135" s="63"/>
      <c r="K135" s="63"/>
      <c r="L135" s="63"/>
      <c r="M135" s="63"/>
      <c r="N135" s="64"/>
    </row>
    <row r="136" spans="2:15" s="44" customFormat="1" x14ac:dyDescent="0.25">
      <c r="B136" s="62" t="s">
        <v>150</v>
      </c>
      <c r="C136" s="63"/>
      <c r="D136" s="64"/>
      <c r="E136" s="58">
        <v>226</v>
      </c>
      <c r="F136" s="65">
        <v>24000</v>
      </c>
      <c r="G136" s="66"/>
      <c r="H136" s="67"/>
      <c r="I136" s="68" t="s">
        <v>136</v>
      </c>
      <c r="J136" s="63"/>
      <c r="K136" s="63"/>
      <c r="L136" s="63"/>
      <c r="M136" s="63"/>
      <c r="N136" s="64"/>
    </row>
    <row r="137" spans="2:15" s="44" customFormat="1" ht="32.25" customHeight="1" x14ac:dyDescent="0.25">
      <c r="B137" s="62" t="s">
        <v>111</v>
      </c>
      <c r="C137" s="63"/>
      <c r="D137" s="64"/>
      <c r="E137" s="58">
        <v>226</v>
      </c>
      <c r="F137" s="65">
        <v>33900</v>
      </c>
      <c r="G137" s="66"/>
      <c r="H137" s="67"/>
      <c r="I137" s="68" t="s">
        <v>135</v>
      </c>
      <c r="J137" s="63"/>
      <c r="K137" s="63"/>
      <c r="L137" s="63"/>
      <c r="M137" s="63"/>
      <c r="N137" s="64"/>
    </row>
    <row r="138" spans="2:15" s="44" customFormat="1" ht="32.25" customHeight="1" x14ac:dyDescent="0.25">
      <c r="B138" s="62" t="s">
        <v>120</v>
      </c>
      <c r="C138" s="63"/>
      <c r="D138" s="64"/>
      <c r="E138" s="46">
        <v>226</v>
      </c>
      <c r="F138" s="65">
        <v>15000</v>
      </c>
      <c r="G138" s="66"/>
      <c r="H138" s="67"/>
      <c r="I138" s="68" t="s">
        <v>151</v>
      </c>
      <c r="J138" s="69"/>
      <c r="K138" s="69"/>
      <c r="L138" s="69"/>
      <c r="M138" s="69"/>
      <c r="N138" s="70"/>
    </row>
    <row r="139" spans="2:15" s="44" customFormat="1" ht="32.25" customHeight="1" x14ac:dyDescent="0.25">
      <c r="B139" s="62" t="s">
        <v>82</v>
      </c>
      <c r="C139" s="63"/>
      <c r="D139" s="64"/>
      <c r="E139" s="46">
        <v>226</v>
      </c>
      <c r="F139" s="65">
        <v>7650</v>
      </c>
      <c r="G139" s="66"/>
      <c r="H139" s="67"/>
      <c r="I139" s="68" t="s">
        <v>151</v>
      </c>
      <c r="J139" s="69"/>
      <c r="K139" s="69"/>
      <c r="L139" s="69"/>
      <c r="M139" s="69"/>
      <c r="N139" s="70"/>
    </row>
    <row r="140" spans="2:15" s="173" customFormat="1" ht="32.25" customHeight="1" x14ac:dyDescent="0.25">
      <c r="B140" s="169" t="s">
        <v>79</v>
      </c>
      <c r="C140" s="169"/>
      <c r="D140" s="169"/>
      <c r="E140" s="170"/>
      <c r="F140" s="171">
        <f>SUM(F135:H139)</f>
        <v>87750</v>
      </c>
      <c r="G140" s="171"/>
      <c r="H140" s="171"/>
      <c r="I140" s="172"/>
      <c r="J140" s="172"/>
      <c r="K140" s="172"/>
      <c r="L140" s="172"/>
      <c r="M140" s="172"/>
      <c r="N140" s="172"/>
    </row>
    <row r="142" spans="2:15" ht="15" customHeight="1" x14ac:dyDescent="0.25">
      <c r="B142" s="103" t="s">
        <v>27</v>
      </c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</row>
    <row r="144" spans="2:15" ht="15" customHeight="1" x14ac:dyDescent="0.25">
      <c r="C144" s="86" t="s">
        <v>71</v>
      </c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</row>
    <row r="146" spans="2:15" ht="28.15" customHeight="1" x14ac:dyDescent="0.25">
      <c r="B146" s="104" t="s">
        <v>7</v>
      </c>
      <c r="C146" s="105"/>
      <c r="D146" s="106"/>
      <c r="E146" s="12" t="s">
        <v>28</v>
      </c>
      <c r="F146" s="104" t="s">
        <v>50</v>
      </c>
      <c r="G146" s="105"/>
      <c r="H146" s="106"/>
      <c r="I146" s="71" t="s">
        <v>51</v>
      </c>
      <c r="J146" s="91"/>
      <c r="K146" s="92"/>
      <c r="L146" s="104" t="s">
        <v>21</v>
      </c>
      <c r="M146" s="131"/>
      <c r="N146" s="132"/>
    </row>
    <row r="147" spans="2:15" x14ac:dyDescent="0.25">
      <c r="B147" s="90" t="s">
        <v>83</v>
      </c>
      <c r="C147" s="91"/>
      <c r="D147" s="92"/>
      <c r="E147" s="7">
        <v>227</v>
      </c>
      <c r="F147" s="90">
        <v>1</v>
      </c>
      <c r="G147" s="91"/>
      <c r="H147" s="92"/>
      <c r="I147" s="93">
        <v>7000</v>
      </c>
      <c r="J147" s="94"/>
      <c r="K147" s="95"/>
      <c r="L147" s="93">
        <f>F147*I147</f>
        <v>7000</v>
      </c>
      <c r="M147" s="94"/>
      <c r="N147" s="95"/>
    </row>
    <row r="148" spans="2:15" ht="32.25" customHeight="1" x14ac:dyDescent="0.25">
      <c r="B148" s="90" t="s">
        <v>84</v>
      </c>
      <c r="C148" s="91"/>
      <c r="D148" s="92"/>
      <c r="E148" s="7">
        <v>227</v>
      </c>
      <c r="F148" s="74">
        <v>1</v>
      </c>
      <c r="G148" s="91"/>
      <c r="H148" s="92"/>
      <c r="I148" s="74">
        <v>6800</v>
      </c>
      <c r="J148" s="91"/>
      <c r="K148" s="92"/>
      <c r="L148" s="93">
        <f>F148*I148</f>
        <v>6800</v>
      </c>
      <c r="M148" s="94"/>
      <c r="N148" s="95"/>
    </row>
    <row r="149" spans="2:15" s="28" customFormat="1" ht="15.75" x14ac:dyDescent="0.25">
      <c r="B149" s="71" t="s">
        <v>79</v>
      </c>
      <c r="C149" s="72"/>
      <c r="D149" s="73"/>
      <c r="E149" s="27"/>
      <c r="F149" s="71"/>
      <c r="G149" s="72"/>
      <c r="H149" s="73"/>
      <c r="I149" s="71"/>
      <c r="J149" s="72"/>
      <c r="K149" s="73"/>
      <c r="L149" s="128">
        <f>SUM(L147:N148)</f>
        <v>13800</v>
      </c>
      <c r="M149" s="72"/>
      <c r="N149" s="73"/>
    </row>
    <row r="150" spans="2:15" ht="15.75" x14ac:dyDescent="0.25">
      <c r="B150" s="17"/>
      <c r="C150" s="25"/>
      <c r="D150" s="25"/>
      <c r="E150" s="25"/>
      <c r="F150" s="17"/>
      <c r="G150" s="25"/>
      <c r="H150" s="25"/>
      <c r="I150" s="17"/>
      <c r="J150" s="25"/>
      <c r="K150" s="25"/>
      <c r="L150" s="25"/>
      <c r="M150" s="25"/>
      <c r="N150" s="25"/>
    </row>
    <row r="151" spans="2:15" ht="15" customHeight="1" x14ac:dyDescent="0.25">
      <c r="B151" s="107" t="s">
        <v>115</v>
      </c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</row>
    <row r="152" spans="2:15" ht="15.75" x14ac:dyDescent="0.25">
      <c r="B152" s="17"/>
      <c r="C152" s="25"/>
      <c r="D152" s="25"/>
      <c r="E152" s="25"/>
      <c r="F152" s="17"/>
      <c r="G152" s="25"/>
      <c r="H152" s="25"/>
      <c r="I152" s="17"/>
      <c r="J152" s="25"/>
      <c r="K152" s="25"/>
      <c r="L152" s="25"/>
      <c r="M152" s="25"/>
      <c r="N152" s="25"/>
    </row>
    <row r="153" spans="2:15" ht="15.75" x14ac:dyDescent="0.25">
      <c r="B153" s="17"/>
      <c r="C153" s="25"/>
      <c r="D153" s="25"/>
      <c r="E153" s="25"/>
      <c r="F153" s="17"/>
      <c r="G153" s="25"/>
      <c r="H153" s="25"/>
      <c r="I153" s="17"/>
      <c r="J153" s="25"/>
      <c r="K153" s="25"/>
      <c r="L153" s="25"/>
      <c r="M153" s="25"/>
      <c r="N153" s="25"/>
    </row>
    <row r="154" spans="2:15" ht="47.25" x14ac:dyDescent="0.25">
      <c r="B154" s="104" t="s">
        <v>7</v>
      </c>
      <c r="C154" s="105"/>
      <c r="D154" s="106"/>
      <c r="E154" s="12" t="s">
        <v>28</v>
      </c>
      <c r="F154" s="16" t="s">
        <v>53</v>
      </c>
      <c r="G154" s="16" t="s">
        <v>54</v>
      </c>
      <c r="H154" s="16" t="s">
        <v>55</v>
      </c>
      <c r="I154" s="104" t="s">
        <v>56</v>
      </c>
      <c r="J154" s="161"/>
      <c r="K154" s="162"/>
      <c r="L154" s="104" t="s">
        <v>21</v>
      </c>
      <c r="M154" s="131"/>
      <c r="N154" s="132"/>
    </row>
    <row r="155" spans="2:15" s="44" customFormat="1" ht="30" x14ac:dyDescent="0.25">
      <c r="B155" s="62" t="s">
        <v>85</v>
      </c>
      <c r="C155" s="63"/>
      <c r="D155" s="64"/>
      <c r="E155" s="45">
        <v>343</v>
      </c>
      <c r="F155" s="46" t="s">
        <v>86</v>
      </c>
      <c r="G155" s="46" t="s">
        <v>123</v>
      </c>
      <c r="H155" s="46">
        <v>1400</v>
      </c>
      <c r="I155" s="65">
        <v>48</v>
      </c>
      <c r="J155" s="66"/>
      <c r="K155" s="67"/>
      <c r="L155" s="65">
        <v>11222.4</v>
      </c>
      <c r="M155" s="66"/>
      <c r="N155" s="67"/>
      <c r="O155" s="44" t="s">
        <v>87</v>
      </c>
    </row>
    <row r="156" spans="2:15" s="44" customFormat="1" ht="30" x14ac:dyDescent="0.25">
      <c r="B156" s="62" t="s">
        <v>85</v>
      </c>
      <c r="C156" s="63"/>
      <c r="D156" s="64"/>
      <c r="E156" s="45">
        <v>343</v>
      </c>
      <c r="F156" s="46" t="s">
        <v>86</v>
      </c>
      <c r="G156" s="46" t="s">
        <v>124</v>
      </c>
      <c r="H156" s="46">
        <v>1100</v>
      </c>
      <c r="I156" s="65">
        <v>48</v>
      </c>
      <c r="J156" s="66"/>
      <c r="K156" s="67"/>
      <c r="L156" s="65">
        <v>9873.6</v>
      </c>
      <c r="M156" s="66"/>
      <c r="N156" s="67"/>
      <c r="O156" s="44" t="s">
        <v>88</v>
      </c>
    </row>
    <row r="157" spans="2:15" s="44" customFormat="1" ht="30" x14ac:dyDescent="0.25">
      <c r="B157" s="62" t="s">
        <v>85</v>
      </c>
      <c r="C157" s="63"/>
      <c r="D157" s="64"/>
      <c r="E157" s="45">
        <v>343</v>
      </c>
      <c r="F157" s="46" t="s">
        <v>112</v>
      </c>
      <c r="G157" s="46" t="s">
        <v>125</v>
      </c>
      <c r="H157" s="46">
        <v>3500</v>
      </c>
      <c r="I157" s="65">
        <v>48</v>
      </c>
      <c r="J157" s="66"/>
      <c r="K157" s="67"/>
      <c r="L157" s="65">
        <v>19656</v>
      </c>
      <c r="M157" s="66"/>
      <c r="N157" s="67"/>
      <c r="O157" s="44" t="s">
        <v>87</v>
      </c>
    </row>
    <row r="158" spans="2:15" s="44" customFormat="1" ht="30" x14ac:dyDescent="0.25">
      <c r="B158" s="62" t="s">
        <v>85</v>
      </c>
      <c r="C158" s="63"/>
      <c r="D158" s="64"/>
      <c r="E158" s="45">
        <v>343</v>
      </c>
      <c r="F158" s="46" t="s">
        <v>112</v>
      </c>
      <c r="G158" s="46" t="s">
        <v>126</v>
      </c>
      <c r="H158" s="46">
        <v>2500</v>
      </c>
      <c r="I158" s="65">
        <v>48</v>
      </c>
      <c r="J158" s="66"/>
      <c r="K158" s="67"/>
      <c r="L158" s="65">
        <v>15720</v>
      </c>
      <c r="M158" s="66"/>
      <c r="N158" s="67"/>
      <c r="O158" s="44" t="s">
        <v>88</v>
      </c>
    </row>
    <row r="159" spans="2:15" s="44" customFormat="1" ht="30" x14ac:dyDescent="0.25">
      <c r="B159" s="62" t="s">
        <v>85</v>
      </c>
      <c r="C159" s="63"/>
      <c r="D159" s="64"/>
      <c r="E159" s="45">
        <v>343</v>
      </c>
      <c r="F159" s="46" t="s">
        <v>113</v>
      </c>
      <c r="G159" s="46" t="s">
        <v>127</v>
      </c>
      <c r="H159" s="46">
        <v>750</v>
      </c>
      <c r="I159" s="65">
        <v>48</v>
      </c>
      <c r="J159" s="66"/>
      <c r="K159" s="67"/>
      <c r="L159" s="65">
        <v>6174</v>
      </c>
      <c r="M159" s="66"/>
      <c r="N159" s="67"/>
      <c r="O159" s="44" t="s">
        <v>87</v>
      </c>
    </row>
    <row r="160" spans="2:15" s="44" customFormat="1" ht="30" x14ac:dyDescent="0.25">
      <c r="B160" s="62" t="s">
        <v>85</v>
      </c>
      <c r="C160" s="63"/>
      <c r="D160" s="64"/>
      <c r="E160" s="45">
        <v>343</v>
      </c>
      <c r="F160" s="46" t="s">
        <v>114</v>
      </c>
      <c r="G160" s="46" t="s">
        <v>128</v>
      </c>
      <c r="H160" s="46">
        <v>750</v>
      </c>
      <c r="I160" s="65">
        <v>48</v>
      </c>
      <c r="J160" s="66"/>
      <c r="K160" s="67"/>
      <c r="L160" s="65">
        <v>6948</v>
      </c>
      <c r="M160" s="66"/>
      <c r="N160" s="67"/>
      <c r="O160" s="44" t="s">
        <v>88</v>
      </c>
    </row>
    <row r="161" spans="2:15" s="44" customFormat="1" ht="47.25" customHeight="1" x14ac:dyDescent="0.25">
      <c r="B161" s="62" t="s">
        <v>130</v>
      </c>
      <c r="C161" s="63"/>
      <c r="D161" s="64"/>
      <c r="E161" s="45">
        <v>343</v>
      </c>
      <c r="F161" s="46" t="s">
        <v>131</v>
      </c>
      <c r="G161" s="46">
        <v>200</v>
      </c>
      <c r="H161" s="46"/>
      <c r="I161" s="65">
        <v>48</v>
      </c>
      <c r="J161" s="66"/>
      <c r="K161" s="67"/>
      <c r="L161" s="65">
        <v>9600</v>
      </c>
      <c r="M161" s="66"/>
      <c r="N161" s="67"/>
    </row>
    <row r="162" spans="2:15" s="44" customFormat="1" ht="60" x14ac:dyDescent="0.25">
      <c r="B162" s="62" t="s">
        <v>121</v>
      </c>
      <c r="C162" s="63"/>
      <c r="D162" s="64"/>
      <c r="E162" s="45">
        <v>343</v>
      </c>
      <c r="F162" s="46" t="s">
        <v>122</v>
      </c>
      <c r="G162" s="46" t="s">
        <v>129</v>
      </c>
      <c r="H162" s="46">
        <v>200</v>
      </c>
      <c r="I162" s="65">
        <v>55</v>
      </c>
      <c r="J162" s="66"/>
      <c r="K162" s="67"/>
      <c r="L162" s="65">
        <v>96800</v>
      </c>
      <c r="M162" s="66"/>
      <c r="N162" s="67"/>
    </row>
    <row r="163" spans="2:15" s="52" customFormat="1" ht="15.75" x14ac:dyDescent="0.25">
      <c r="B163" s="108" t="s">
        <v>79</v>
      </c>
      <c r="C163" s="109"/>
      <c r="D163" s="110"/>
      <c r="E163" s="49"/>
      <c r="F163" s="50"/>
      <c r="G163" s="51"/>
      <c r="H163" s="51"/>
      <c r="I163" s="108"/>
      <c r="J163" s="109"/>
      <c r="K163" s="110"/>
      <c r="L163" s="111">
        <v>176000</v>
      </c>
      <c r="M163" s="112"/>
      <c r="N163" s="113"/>
    </row>
    <row r="164" spans="2:15" ht="15.75" x14ac:dyDescent="0.25">
      <c r="B164" s="17"/>
      <c r="C164" s="25"/>
      <c r="D164" s="25"/>
      <c r="E164" s="25"/>
      <c r="F164" s="17"/>
      <c r="G164" s="25"/>
      <c r="H164" s="25"/>
      <c r="I164" s="17"/>
      <c r="J164" s="25"/>
      <c r="K164" s="25"/>
      <c r="L164" s="25"/>
      <c r="M164" s="25"/>
      <c r="N164" s="25"/>
    </row>
    <row r="165" spans="2:15" ht="15.75" x14ac:dyDescent="0.25">
      <c r="B165" s="17"/>
      <c r="C165" s="25"/>
      <c r="D165" s="25"/>
      <c r="E165" s="25"/>
      <c r="F165" s="17"/>
      <c r="G165" s="25"/>
      <c r="H165" s="25"/>
      <c r="I165" s="17"/>
      <c r="J165" s="25"/>
      <c r="K165" s="25"/>
      <c r="L165" s="25"/>
      <c r="M165" s="25"/>
      <c r="N165" s="25"/>
    </row>
    <row r="166" spans="2:15" ht="15" customHeight="1" x14ac:dyDescent="0.25">
      <c r="B166" s="107" t="s">
        <v>72</v>
      </c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</row>
    <row r="167" spans="2:15" ht="15.75" x14ac:dyDescent="0.25">
      <c r="B167" s="17"/>
      <c r="C167" s="25"/>
      <c r="D167" s="25"/>
      <c r="E167" s="25"/>
      <c r="F167" s="17"/>
      <c r="G167" s="25"/>
      <c r="H167" s="25"/>
      <c r="I167" s="17"/>
      <c r="J167" s="25"/>
      <c r="K167" s="25"/>
      <c r="L167" s="25"/>
      <c r="M167" s="25"/>
      <c r="N167" s="25"/>
    </row>
    <row r="168" spans="2:15" ht="15.75" x14ac:dyDescent="0.25">
      <c r="B168" s="71" t="s">
        <v>7</v>
      </c>
      <c r="C168" s="72"/>
      <c r="D168" s="73"/>
      <c r="E168" s="12" t="s">
        <v>28</v>
      </c>
      <c r="F168" s="71" t="s">
        <v>13</v>
      </c>
      <c r="G168" s="72"/>
      <c r="H168" s="73"/>
      <c r="I168" s="71" t="s">
        <v>8</v>
      </c>
      <c r="J168" s="72"/>
      <c r="K168" s="73"/>
      <c r="L168" s="71" t="s">
        <v>29</v>
      </c>
      <c r="M168" s="101"/>
      <c r="N168" s="102"/>
    </row>
    <row r="169" spans="2:15" x14ac:dyDescent="0.25">
      <c r="B169" s="90"/>
      <c r="C169" s="91"/>
      <c r="D169" s="92"/>
      <c r="E169" s="7"/>
      <c r="F169" s="93"/>
      <c r="G169" s="94"/>
      <c r="H169" s="95"/>
      <c r="I169" s="90"/>
      <c r="J169" s="91"/>
      <c r="K169" s="92"/>
      <c r="L169" s="93">
        <v>0</v>
      </c>
      <c r="M169" s="94"/>
      <c r="N169" s="95"/>
    </row>
    <row r="170" spans="2:15" ht="15.75" x14ac:dyDescent="0.25">
      <c r="B170" s="17"/>
      <c r="C170" s="25"/>
      <c r="D170" s="25"/>
      <c r="E170" s="25"/>
      <c r="F170" s="17"/>
      <c r="G170" s="25"/>
      <c r="H170" s="25"/>
      <c r="I170" s="17"/>
      <c r="J170" s="25"/>
      <c r="K170" s="25"/>
      <c r="L170" s="25"/>
      <c r="M170" s="25"/>
      <c r="N170" s="25"/>
    </row>
    <row r="171" spans="2:15" ht="15.75" x14ac:dyDescent="0.25">
      <c r="B171" s="17"/>
      <c r="C171" s="25"/>
      <c r="D171" s="25"/>
      <c r="E171" s="25"/>
      <c r="F171" s="17"/>
      <c r="G171" s="25"/>
      <c r="H171" s="25"/>
      <c r="I171" s="17"/>
      <c r="J171" s="25"/>
      <c r="K171" s="25"/>
      <c r="L171" s="25"/>
      <c r="M171" s="25"/>
      <c r="N171" s="25"/>
    </row>
    <row r="172" spans="2:15" ht="14.45" customHeight="1" x14ac:dyDescent="0.25"/>
    <row r="173" spans="2:15" hidden="1" x14ac:dyDescent="0.25"/>
    <row r="174" spans="2:15" hidden="1" x14ac:dyDescent="0.25"/>
    <row r="175" spans="2:15" ht="15.6" customHeight="1" x14ac:dyDescent="0.25">
      <c r="C175" s="86" t="s">
        <v>73</v>
      </c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</row>
    <row r="177" spans="2:16" ht="15.75" x14ac:dyDescent="0.25">
      <c r="B177" s="71" t="s">
        <v>22</v>
      </c>
      <c r="C177" s="72"/>
      <c r="D177" s="73"/>
      <c r="E177" s="12" t="s">
        <v>28</v>
      </c>
      <c r="F177" s="71" t="s">
        <v>13</v>
      </c>
      <c r="G177" s="72"/>
      <c r="H177" s="73"/>
      <c r="I177" s="71" t="s">
        <v>8</v>
      </c>
      <c r="J177" s="72"/>
      <c r="K177" s="73"/>
      <c r="L177" s="71" t="s">
        <v>29</v>
      </c>
      <c r="M177" s="101"/>
      <c r="N177" s="102"/>
    </row>
    <row r="178" spans="2:16" x14ac:dyDescent="0.25">
      <c r="B178" s="90" t="s">
        <v>89</v>
      </c>
      <c r="C178" s="91"/>
      <c r="D178" s="92"/>
      <c r="E178" s="7">
        <v>346</v>
      </c>
      <c r="F178" s="93">
        <v>400</v>
      </c>
      <c r="G178" s="94"/>
      <c r="H178" s="95"/>
      <c r="I178" s="90">
        <v>22</v>
      </c>
      <c r="J178" s="91"/>
      <c r="K178" s="92"/>
      <c r="L178" s="93">
        <f>F178*I178</f>
        <v>8800</v>
      </c>
      <c r="M178" s="94"/>
      <c r="N178" s="95"/>
    </row>
    <row r="179" spans="2:16" x14ac:dyDescent="0.25">
      <c r="B179" s="90" t="s">
        <v>90</v>
      </c>
      <c r="C179" s="91"/>
      <c r="D179" s="92"/>
      <c r="E179" s="7">
        <v>346</v>
      </c>
      <c r="F179" s="93">
        <v>20</v>
      </c>
      <c r="G179" s="94"/>
      <c r="H179" s="95"/>
      <c r="I179" s="90">
        <v>48</v>
      </c>
      <c r="J179" s="91"/>
      <c r="K179" s="92"/>
      <c r="L179" s="93">
        <f t="shared" ref="L179:L182" si="3">F179*I179</f>
        <v>960</v>
      </c>
      <c r="M179" s="94"/>
      <c r="N179" s="95"/>
    </row>
    <row r="180" spans="2:16" ht="15" customHeight="1" x14ac:dyDescent="0.25">
      <c r="B180" s="90" t="s">
        <v>91</v>
      </c>
      <c r="C180" s="91"/>
      <c r="D180" s="92"/>
      <c r="E180" s="7">
        <v>346</v>
      </c>
      <c r="F180" s="93">
        <v>10</v>
      </c>
      <c r="G180" s="94"/>
      <c r="H180" s="95"/>
      <c r="I180" s="90">
        <v>19</v>
      </c>
      <c r="J180" s="91"/>
      <c r="K180" s="92"/>
      <c r="L180" s="93">
        <f t="shared" si="3"/>
        <v>190</v>
      </c>
      <c r="M180" s="94"/>
      <c r="N180" s="95"/>
    </row>
    <row r="181" spans="2:16" x14ac:dyDescent="0.25">
      <c r="B181" s="90" t="s">
        <v>92</v>
      </c>
      <c r="C181" s="91"/>
      <c r="D181" s="92"/>
      <c r="E181" s="7">
        <v>346</v>
      </c>
      <c r="F181" s="93">
        <v>350</v>
      </c>
      <c r="G181" s="94"/>
      <c r="H181" s="95"/>
      <c r="I181" s="90">
        <v>2</v>
      </c>
      <c r="J181" s="91"/>
      <c r="K181" s="92"/>
      <c r="L181" s="93">
        <f t="shared" si="3"/>
        <v>700</v>
      </c>
      <c r="M181" s="94"/>
      <c r="N181" s="95"/>
    </row>
    <row r="182" spans="2:16" x14ac:dyDescent="0.25">
      <c r="B182" s="90" t="s">
        <v>93</v>
      </c>
      <c r="C182" s="91"/>
      <c r="D182" s="92"/>
      <c r="E182" s="7">
        <v>346</v>
      </c>
      <c r="F182" s="93">
        <v>100</v>
      </c>
      <c r="G182" s="94"/>
      <c r="H182" s="95"/>
      <c r="I182" s="90">
        <v>25</v>
      </c>
      <c r="J182" s="91"/>
      <c r="K182" s="92"/>
      <c r="L182" s="93">
        <f t="shared" si="3"/>
        <v>2500</v>
      </c>
      <c r="M182" s="94"/>
      <c r="N182" s="95"/>
    </row>
    <row r="183" spans="2:16" x14ac:dyDescent="0.25">
      <c r="B183" s="90" t="s">
        <v>94</v>
      </c>
      <c r="C183" s="91"/>
      <c r="D183" s="92"/>
      <c r="E183" s="7">
        <v>346</v>
      </c>
      <c r="F183" s="93">
        <v>155</v>
      </c>
      <c r="G183" s="94"/>
      <c r="H183" s="95"/>
      <c r="I183" s="90">
        <v>50</v>
      </c>
      <c r="J183" s="91"/>
      <c r="K183" s="92"/>
      <c r="L183" s="93">
        <f t="shared" ref="L183" si="4">F183*I183</f>
        <v>7750</v>
      </c>
      <c r="M183" s="94"/>
      <c r="N183" s="95"/>
    </row>
    <row r="184" spans="2:16" x14ac:dyDescent="0.25">
      <c r="B184" s="90" t="s">
        <v>117</v>
      </c>
      <c r="C184" s="91"/>
      <c r="D184" s="92"/>
      <c r="E184" s="7">
        <v>346</v>
      </c>
      <c r="F184" s="93">
        <v>1000</v>
      </c>
      <c r="G184" s="94"/>
      <c r="H184" s="95"/>
      <c r="I184" s="90">
        <v>2</v>
      </c>
      <c r="J184" s="91"/>
      <c r="K184" s="92"/>
      <c r="L184" s="93">
        <f t="shared" ref="L184" si="5">F184*I184</f>
        <v>2000</v>
      </c>
      <c r="M184" s="94"/>
      <c r="N184" s="95"/>
    </row>
    <row r="185" spans="2:16" x14ac:dyDescent="0.25">
      <c r="B185" s="90" t="s">
        <v>153</v>
      </c>
      <c r="C185" s="91"/>
      <c r="D185" s="92"/>
      <c r="E185" s="54">
        <v>310</v>
      </c>
      <c r="F185" s="93">
        <v>30000</v>
      </c>
      <c r="G185" s="94"/>
      <c r="H185" s="95"/>
      <c r="I185" s="90">
        <v>1</v>
      </c>
      <c r="J185" s="91"/>
      <c r="K185" s="92"/>
      <c r="L185" s="93">
        <f t="shared" ref="L185" si="6">F185*I185</f>
        <v>30000</v>
      </c>
      <c r="M185" s="94"/>
      <c r="N185" s="95"/>
    </row>
    <row r="186" spans="2:16" s="44" customFormat="1" x14ac:dyDescent="0.25">
      <c r="B186" s="62" t="s">
        <v>152</v>
      </c>
      <c r="C186" s="63"/>
      <c r="D186" s="64"/>
      <c r="E186" s="58">
        <v>310</v>
      </c>
      <c r="F186" s="65">
        <v>3000</v>
      </c>
      <c r="G186" s="66"/>
      <c r="H186" s="67"/>
      <c r="I186" s="62">
        <v>5</v>
      </c>
      <c r="J186" s="63"/>
      <c r="K186" s="64"/>
      <c r="L186" s="65">
        <f t="shared" ref="L186" si="7">F186*I186</f>
        <v>15000</v>
      </c>
      <c r="M186" s="66"/>
      <c r="N186" s="67"/>
    </row>
    <row r="187" spans="2:16" s="44" customFormat="1" x14ac:dyDescent="0.25">
      <c r="B187" s="62" t="s">
        <v>118</v>
      </c>
      <c r="C187" s="63"/>
      <c r="D187" s="64"/>
      <c r="E187" s="58">
        <v>310</v>
      </c>
      <c r="F187" s="65">
        <v>5000</v>
      </c>
      <c r="G187" s="66"/>
      <c r="H187" s="67"/>
      <c r="I187" s="62">
        <v>3</v>
      </c>
      <c r="J187" s="63"/>
      <c r="K187" s="64"/>
      <c r="L187" s="65">
        <f t="shared" ref="L187" si="8">F187*I187</f>
        <v>15000</v>
      </c>
      <c r="M187" s="66"/>
      <c r="N187" s="67"/>
    </row>
    <row r="188" spans="2:16" s="28" customFormat="1" ht="14.25" x14ac:dyDescent="0.2">
      <c r="B188" s="89" t="s">
        <v>79</v>
      </c>
      <c r="C188" s="72"/>
      <c r="D188" s="73"/>
      <c r="E188" s="27"/>
      <c r="F188" s="128"/>
      <c r="G188" s="129"/>
      <c r="H188" s="130"/>
      <c r="I188" s="89"/>
      <c r="J188" s="72"/>
      <c r="K188" s="73"/>
      <c r="L188" s="128">
        <f>SUM(L178:N187)</f>
        <v>82900</v>
      </c>
      <c r="M188" s="129"/>
      <c r="N188" s="130"/>
    </row>
    <row r="190" spans="2:16" ht="31.9" customHeight="1" x14ac:dyDescent="0.25">
      <c r="B190" s="126" t="s">
        <v>57</v>
      </c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</row>
    <row r="191" spans="2:16" ht="21.95" customHeight="1" x14ac:dyDescent="0.25">
      <c r="B191" s="8"/>
      <c r="C191" s="127" t="s">
        <v>74</v>
      </c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4"/>
      <c r="P191" s="14"/>
    </row>
    <row r="192" spans="2:16" ht="12.6" customHeight="1" x14ac:dyDescent="0.25">
      <c r="B192" s="8"/>
      <c r="C192" s="1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14"/>
      <c r="P192" s="14"/>
    </row>
    <row r="193" spans="2:16" ht="38.85" customHeight="1" x14ac:dyDescent="0.25">
      <c r="B193" s="71" t="s">
        <v>22</v>
      </c>
      <c r="C193" s="72"/>
      <c r="D193" s="73"/>
      <c r="E193" s="12" t="s">
        <v>28</v>
      </c>
      <c r="F193" s="104" t="s">
        <v>42</v>
      </c>
      <c r="G193" s="105"/>
      <c r="H193" s="106"/>
      <c r="I193" s="159" t="s">
        <v>41</v>
      </c>
      <c r="J193" s="160"/>
      <c r="K193" s="160"/>
      <c r="L193" s="107"/>
      <c r="M193" s="107"/>
      <c r="N193" s="107"/>
      <c r="O193" s="14"/>
      <c r="P193" s="14"/>
    </row>
    <row r="194" spans="2:16" ht="39" customHeight="1" x14ac:dyDescent="0.25">
      <c r="B194" s="156" t="s">
        <v>137</v>
      </c>
      <c r="C194" s="122"/>
      <c r="D194" s="123"/>
      <c r="E194" s="7">
        <v>264</v>
      </c>
      <c r="F194" s="93">
        <v>9025.93</v>
      </c>
      <c r="G194" s="94"/>
      <c r="H194" s="95"/>
      <c r="I194" s="157">
        <v>108300</v>
      </c>
      <c r="J194" s="157"/>
      <c r="K194" s="157"/>
      <c r="L194" s="158"/>
      <c r="M194" s="158"/>
      <c r="N194" s="158"/>
      <c r="O194" s="14"/>
      <c r="P194" s="14"/>
    </row>
    <row r="195" spans="2:16" ht="39" customHeight="1" x14ac:dyDescent="0.25">
      <c r="B195" s="133" t="s">
        <v>79</v>
      </c>
      <c r="C195" s="133"/>
      <c r="D195" s="133"/>
      <c r="E195" s="36"/>
      <c r="F195" s="99"/>
      <c r="G195" s="99"/>
      <c r="H195" s="99"/>
      <c r="I195" s="99">
        <f>SUM(I194:K194)</f>
        <v>108300</v>
      </c>
      <c r="J195" s="99"/>
      <c r="K195" s="99"/>
      <c r="L195" s="17"/>
      <c r="M195" s="17"/>
      <c r="N195" s="17"/>
      <c r="O195" s="14"/>
      <c r="P195" s="14"/>
    </row>
    <row r="196" spans="2:16" ht="11.85" customHeight="1" x14ac:dyDescent="0.25">
      <c r="B196" s="17"/>
      <c r="C196" s="25"/>
      <c r="D196" s="25"/>
      <c r="E196" s="25"/>
      <c r="F196" s="17"/>
      <c r="G196" s="25"/>
      <c r="H196" s="25"/>
      <c r="I196" s="17"/>
      <c r="J196" s="25"/>
      <c r="K196" s="25"/>
      <c r="L196" s="17"/>
      <c r="M196" s="17"/>
      <c r="N196" s="17"/>
      <c r="O196" s="14"/>
      <c r="P196" s="14"/>
    </row>
    <row r="197" spans="2:16" ht="18.2" customHeight="1" x14ac:dyDescent="0.25">
      <c r="B197" s="126" t="s">
        <v>43</v>
      </c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</row>
    <row r="198" spans="2:16" ht="18.2" customHeight="1" x14ac:dyDescent="0.25">
      <c r="B198" s="8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2:16" ht="18.2" customHeight="1" x14ac:dyDescent="0.25">
      <c r="B199" s="8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2:16" ht="25.15" customHeight="1" x14ac:dyDescent="0.25">
      <c r="C200" s="127" t="s">
        <v>159</v>
      </c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</row>
    <row r="202" spans="2:16" ht="35.65" customHeight="1" x14ac:dyDescent="0.25">
      <c r="B202" s="104" t="s">
        <v>22</v>
      </c>
      <c r="C202" s="105"/>
      <c r="D202" s="106"/>
      <c r="E202" s="12" t="s">
        <v>28</v>
      </c>
      <c r="F202" s="104" t="s">
        <v>38</v>
      </c>
      <c r="G202" s="105"/>
      <c r="H202" s="106"/>
      <c r="I202" s="71" t="s">
        <v>11</v>
      </c>
      <c r="J202" s="72"/>
      <c r="K202" s="73"/>
      <c r="L202" s="104" t="s">
        <v>39</v>
      </c>
      <c r="M202" s="131"/>
      <c r="N202" s="132"/>
    </row>
    <row r="203" spans="2:16" ht="23.25" customHeight="1" x14ac:dyDescent="0.25">
      <c r="B203" s="121" t="s">
        <v>154</v>
      </c>
      <c r="C203" s="122"/>
      <c r="D203" s="123"/>
      <c r="E203" s="7">
        <v>291</v>
      </c>
      <c r="F203" s="83">
        <v>31500</v>
      </c>
      <c r="G203" s="124"/>
      <c r="H203" s="125"/>
      <c r="I203" s="74">
        <v>4</v>
      </c>
      <c r="J203" s="91"/>
      <c r="K203" s="92"/>
      <c r="L203" s="83">
        <f>F203*I203</f>
        <v>126000</v>
      </c>
      <c r="M203" s="84"/>
      <c r="N203" s="85"/>
    </row>
    <row r="204" spans="2:16" ht="15.75" x14ac:dyDescent="0.25">
      <c r="B204" s="121" t="s">
        <v>95</v>
      </c>
      <c r="C204" s="122"/>
      <c r="D204" s="123"/>
      <c r="E204" s="7">
        <v>291</v>
      </c>
      <c r="F204" s="83">
        <v>0</v>
      </c>
      <c r="G204" s="124"/>
      <c r="H204" s="125"/>
      <c r="I204" s="74">
        <v>0</v>
      </c>
      <c r="J204" s="91"/>
      <c r="K204" s="92"/>
      <c r="L204" s="83">
        <f t="shared" ref="L204" si="9">F204*I204</f>
        <v>0</v>
      </c>
      <c r="M204" s="84"/>
      <c r="N204" s="85"/>
    </row>
    <row r="205" spans="2:16" s="44" customFormat="1" ht="15.75" x14ac:dyDescent="0.25">
      <c r="B205" s="114" t="s">
        <v>96</v>
      </c>
      <c r="C205" s="119"/>
      <c r="D205" s="120"/>
      <c r="E205" s="45">
        <v>291</v>
      </c>
      <c r="F205" s="96">
        <v>2300</v>
      </c>
      <c r="G205" s="97"/>
      <c r="H205" s="98"/>
      <c r="I205" s="68">
        <v>1</v>
      </c>
      <c r="J205" s="69"/>
      <c r="K205" s="70"/>
      <c r="L205" s="96">
        <v>2300</v>
      </c>
      <c r="M205" s="97"/>
      <c r="N205" s="98"/>
    </row>
    <row r="206" spans="2:16" s="44" customFormat="1" ht="18" customHeight="1" x14ac:dyDescent="0.25">
      <c r="B206" s="114" t="s">
        <v>97</v>
      </c>
      <c r="C206" s="119"/>
      <c r="D206" s="120"/>
      <c r="E206" s="45">
        <v>291</v>
      </c>
      <c r="F206" s="96">
        <v>700</v>
      </c>
      <c r="G206" s="97"/>
      <c r="H206" s="98"/>
      <c r="I206" s="68">
        <v>1</v>
      </c>
      <c r="J206" s="69"/>
      <c r="K206" s="70"/>
      <c r="L206" s="96">
        <v>700</v>
      </c>
      <c r="M206" s="97"/>
      <c r="N206" s="98"/>
    </row>
    <row r="207" spans="2:16" s="44" customFormat="1" ht="20.25" customHeight="1" x14ac:dyDescent="0.25">
      <c r="B207" s="114" t="s">
        <v>98</v>
      </c>
      <c r="C207" s="115"/>
      <c r="D207" s="116"/>
      <c r="E207" s="45">
        <v>291</v>
      </c>
      <c r="F207" s="96">
        <v>4000</v>
      </c>
      <c r="G207" s="97"/>
      <c r="H207" s="98"/>
      <c r="I207" s="68">
        <v>1</v>
      </c>
      <c r="J207" s="69"/>
      <c r="K207" s="70"/>
      <c r="L207" s="96">
        <v>4000</v>
      </c>
      <c r="M207" s="97"/>
      <c r="N207" s="98"/>
    </row>
    <row r="208" spans="2:16" s="44" customFormat="1" ht="43.5" customHeight="1" x14ac:dyDescent="0.25">
      <c r="B208" s="114" t="s">
        <v>99</v>
      </c>
      <c r="C208" s="115"/>
      <c r="D208" s="116"/>
      <c r="E208" s="46">
        <v>291</v>
      </c>
      <c r="F208" s="117">
        <v>3000</v>
      </c>
      <c r="G208" s="117"/>
      <c r="H208" s="117"/>
      <c r="I208" s="118">
        <v>1</v>
      </c>
      <c r="J208" s="118"/>
      <c r="K208" s="118"/>
      <c r="L208" s="96">
        <v>3000</v>
      </c>
      <c r="M208" s="97"/>
      <c r="N208" s="98"/>
    </row>
    <row r="209" spans="2:14" s="44" customFormat="1" ht="24" customHeight="1" x14ac:dyDescent="0.25">
      <c r="B209" s="114" t="s">
        <v>155</v>
      </c>
      <c r="C209" s="115"/>
      <c r="D209" s="116"/>
      <c r="E209" s="46">
        <v>291</v>
      </c>
      <c r="F209" s="96">
        <v>4000</v>
      </c>
      <c r="G209" s="97"/>
      <c r="H209" s="98"/>
      <c r="I209" s="68">
        <v>1</v>
      </c>
      <c r="J209" s="69"/>
      <c r="K209" s="70"/>
      <c r="L209" s="96">
        <v>4000</v>
      </c>
      <c r="M209" s="97"/>
      <c r="N209" s="98"/>
    </row>
    <row r="210" spans="2:14" ht="17.25" customHeight="1" x14ac:dyDescent="0.25">
      <c r="B210" s="135" t="s">
        <v>100</v>
      </c>
      <c r="C210" s="135"/>
      <c r="D210" s="135"/>
      <c r="E210" s="19">
        <v>291</v>
      </c>
      <c r="F210" s="136">
        <v>3500</v>
      </c>
      <c r="G210" s="136"/>
      <c r="H210" s="136"/>
      <c r="I210" s="137">
        <v>4</v>
      </c>
      <c r="J210" s="137"/>
      <c r="K210" s="137"/>
      <c r="L210" s="136">
        <f>F210*I210</f>
        <v>14000</v>
      </c>
      <c r="M210" s="136"/>
      <c r="N210" s="136"/>
    </row>
    <row r="211" spans="2:14" ht="17.25" customHeight="1" x14ac:dyDescent="0.25">
      <c r="B211" s="121" t="s">
        <v>107</v>
      </c>
      <c r="C211" s="138"/>
      <c r="D211" s="139"/>
      <c r="E211" s="37">
        <v>297</v>
      </c>
      <c r="F211" s="83">
        <v>5000</v>
      </c>
      <c r="G211" s="84"/>
      <c r="H211" s="85"/>
      <c r="I211" s="74">
        <v>1</v>
      </c>
      <c r="J211" s="75"/>
      <c r="K211" s="76"/>
      <c r="L211" s="83">
        <f t="shared" ref="L211" si="10">F211*I211</f>
        <v>5000</v>
      </c>
      <c r="M211" s="84"/>
      <c r="N211" s="85"/>
    </row>
    <row r="212" spans="2:14" ht="17.25" customHeight="1" x14ac:dyDescent="0.25">
      <c r="B212" s="121" t="s">
        <v>160</v>
      </c>
      <c r="C212" s="138"/>
      <c r="D212" s="139"/>
      <c r="E212" s="60">
        <v>297</v>
      </c>
      <c r="F212" s="83">
        <v>1000</v>
      </c>
      <c r="G212" s="84"/>
      <c r="H212" s="85"/>
      <c r="I212" s="74">
        <v>1</v>
      </c>
      <c r="J212" s="75"/>
      <c r="K212" s="76"/>
      <c r="L212" s="83">
        <f>F212*I212</f>
        <v>1000</v>
      </c>
      <c r="M212" s="84"/>
      <c r="N212" s="85"/>
    </row>
    <row r="213" spans="2:14" s="28" customFormat="1" ht="17.25" customHeight="1" x14ac:dyDescent="0.25">
      <c r="B213" s="134" t="s">
        <v>79</v>
      </c>
      <c r="C213" s="134"/>
      <c r="D213" s="134"/>
      <c r="E213" s="36"/>
      <c r="F213" s="88"/>
      <c r="G213" s="88"/>
      <c r="H213" s="88"/>
      <c r="I213" s="100"/>
      <c r="J213" s="100"/>
      <c r="K213" s="100"/>
      <c r="L213" s="88">
        <f>SUM(L203:N212)</f>
        <v>160000</v>
      </c>
      <c r="M213" s="88"/>
      <c r="N213" s="88"/>
    </row>
    <row r="214" spans="2:14" ht="15.75" x14ac:dyDescent="0.25">
      <c r="B214" s="3" t="s">
        <v>40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2:14" ht="15.75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2:14" ht="15.75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2:14" ht="15.75" customHeight="1" x14ac:dyDescent="0.25">
      <c r="B217" s="107" t="s">
        <v>156</v>
      </c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</row>
    <row r="218" spans="2:14" ht="15.75" x14ac:dyDescent="0.25">
      <c r="B218" s="59"/>
      <c r="C218" s="25"/>
      <c r="D218" s="25"/>
      <c r="E218" s="25"/>
      <c r="F218" s="59"/>
      <c r="G218" s="25"/>
      <c r="H218" s="25"/>
      <c r="I218" s="59"/>
      <c r="J218" s="25"/>
      <c r="K218" s="25"/>
      <c r="L218" s="25"/>
      <c r="M218" s="25"/>
      <c r="N218" s="25"/>
    </row>
    <row r="219" spans="2:14" ht="15.75" customHeight="1" x14ac:dyDescent="0.25">
      <c r="B219" s="71" t="s">
        <v>7</v>
      </c>
      <c r="C219" s="72"/>
      <c r="D219" s="73"/>
      <c r="E219" s="55" t="s">
        <v>28</v>
      </c>
      <c r="F219" s="71" t="s">
        <v>13</v>
      </c>
      <c r="G219" s="72"/>
      <c r="H219" s="73"/>
      <c r="I219" s="71" t="s">
        <v>8</v>
      </c>
      <c r="J219" s="72"/>
      <c r="K219" s="73"/>
      <c r="L219" s="71" t="s">
        <v>29</v>
      </c>
      <c r="M219" s="101"/>
      <c r="N219" s="102"/>
    </row>
    <row r="220" spans="2:14" ht="56.25" customHeight="1" x14ac:dyDescent="0.25">
      <c r="B220" s="90" t="s">
        <v>157</v>
      </c>
      <c r="C220" s="91"/>
      <c r="D220" s="92"/>
      <c r="E220" s="54">
        <v>251</v>
      </c>
      <c r="F220" s="93">
        <v>10025</v>
      </c>
      <c r="G220" s="94"/>
      <c r="H220" s="95"/>
      <c r="I220" s="90">
        <v>4</v>
      </c>
      <c r="J220" s="91"/>
      <c r="K220" s="92"/>
      <c r="L220" s="93">
        <f>F220*I220</f>
        <v>40100</v>
      </c>
      <c r="M220" s="94"/>
      <c r="N220" s="95"/>
    </row>
    <row r="221" spans="2:14" ht="44.25" customHeight="1" x14ac:dyDescent="0.25">
      <c r="B221" s="90" t="s">
        <v>158</v>
      </c>
      <c r="C221" s="91"/>
      <c r="D221" s="92"/>
      <c r="E221" s="54">
        <v>251</v>
      </c>
      <c r="F221" s="93">
        <v>93208.33</v>
      </c>
      <c r="G221" s="94"/>
      <c r="H221" s="95"/>
      <c r="I221" s="90">
        <v>12</v>
      </c>
      <c r="J221" s="91"/>
      <c r="K221" s="92"/>
      <c r="L221" s="93">
        <v>1118500</v>
      </c>
      <c r="M221" s="94"/>
      <c r="N221" s="95"/>
    </row>
    <row r="222" spans="2:14" x14ac:dyDescent="0.25">
      <c r="B222" s="153" t="s">
        <v>79</v>
      </c>
      <c r="C222" s="154"/>
      <c r="D222" s="155"/>
      <c r="E222" s="56"/>
      <c r="F222" s="128"/>
      <c r="G222" s="129"/>
      <c r="H222" s="130"/>
      <c r="I222" s="89"/>
      <c r="J222" s="72"/>
      <c r="K222" s="73"/>
      <c r="L222" s="128">
        <f t="shared" ref="L222" si="11">SUM(L220:N221)</f>
        <v>1158600</v>
      </c>
      <c r="M222" s="129"/>
      <c r="N222" s="130"/>
    </row>
    <row r="223" spans="2:14" ht="15.75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5" spans="1:4" ht="15.75" x14ac:dyDescent="0.25">
      <c r="B225" s="3" t="s">
        <v>44</v>
      </c>
      <c r="C225" s="3"/>
      <c r="D225" s="4" t="s">
        <v>101</v>
      </c>
    </row>
    <row r="226" spans="1:4" ht="15.75" x14ac:dyDescent="0.25">
      <c r="B226" s="3" t="s">
        <v>52</v>
      </c>
      <c r="D226" s="4">
        <v>89831246750</v>
      </c>
    </row>
    <row r="233" spans="1:4" x14ac:dyDescent="0.25">
      <c r="A233" s="4" t="s">
        <v>132</v>
      </c>
      <c r="C233" s="53">
        <f>E20+L29+O37+L50+L60+F69+L77+L87+L96+L105+L112+L128+F140+L149+L163+L169+L188+I195+L213+L222</f>
        <v>7764160.0009599999</v>
      </c>
    </row>
  </sheetData>
  <mergeCells count="422">
    <mergeCell ref="B212:D212"/>
    <mergeCell ref="F212:H212"/>
    <mergeCell ref="I212:K212"/>
    <mergeCell ref="L212:N212"/>
    <mergeCell ref="B220:D220"/>
    <mergeCell ref="F220:H220"/>
    <mergeCell ref="I220:K220"/>
    <mergeCell ref="L220:N220"/>
    <mergeCell ref="B221:D221"/>
    <mergeCell ref="F221:H221"/>
    <mergeCell ref="I221:K221"/>
    <mergeCell ref="L221:N221"/>
    <mergeCell ref="B222:D222"/>
    <mergeCell ref="F222:H222"/>
    <mergeCell ref="I222:K222"/>
    <mergeCell ref="L222:N222"/>
    <mergeCell ref="B209:D209"/>
    <mergeCell ref="F209:H209"/>
    <mergeCell ref="I209:K209"/>
    <mergeCell ref="L209:N209"/>
    <mergeCell ref="B217:N217"/>
    <mergeCell ref="B219:D219"/>
    <mergeCell ref="F219:H219"/>
    <mergeCell ref="I219:K219"/>
    <mergeCell ref="L219:N219"/>
    <mergeCell ref="F95:H95"/>
    <mergeCell ref="I95:K95"/>
    <mergeCell ref="L95:N95"/>
    <mergeCell ref="B114:N114"/>
    <mergeCell ref="I122:K122"/>
    <mergeCell ref="L122:N122"/>
    <mergeCell ref="F86:H86"/>
    <mergeCell ref="I86:K86"/>
    <mergeCell ref="L86:N86"/>
    <mergeCell ref="B107:N107"/>
    <mergeCell ref="C109:O109"/>
    <mergeCell ref="B111:D111"/>
    <mergeCell ref="F111:H111"/>
    <mergeCell ref="I111:K111"/>
    <mergeCell ref="L111:N111"/>
    <mergeCell ref="B105:D105"/>
    <mergeCell ref="F105:H105"/>
    <mergeCell ref="I105:K105"/>
    <mergeCell ref="L105:N105"/>
    <mergeCell ref="I96:K96"/>
    <mergeCell ref="L96:N96"/>
    <mergeCell ref="B86:D86"/>
    <mergeCell ref="F94:H94"/>
    <mergeCell ref="I94:K94"/>
    <mergeCell ref="L94:N94"/>
    <mergeCell ref="B95:D95"/>
    <mergeCell ref="I87:K87"/>
    <mergeCell ref="F112:H112"/>
    <mergeCell ref="I112:K112"/>
    <mergeCell ref="L112:N112"/>
    <mergeCell ref="B98:N98"/>
    <mergeCell ref="C100:O100"/>
    <mergeCell ref="B102:D102"/>
    <mergeCell ref="F102:H102"/>
    <mergeCell ref="I102:K102"/>
    <mergeCell ref="L102:N102"/>
    <mergeCell ref="B103:D103"/>
    <mergeCell ref="F103:H103"/>
    <mergeCell ref="I103:K103"/>
    <mergeCell ref="L103:N103"/>
    <mergeCell ref="B112:D112"/>
    <mergeCell ref="I104:K104"/>
    <mergeCell ref="L104:N104"/>
    <mergeCell ref="F93:H93"/>
    <mergeCell ref="B94:D94"/>
    <mergeCell ref="B104:D104"/>
    <mergeCell ref="F104:H104"/>
    <mergeCell ref="I93:K93"/>
    <mergeCell ref="B119:D119"/>
    <mergeCell ref="F119:H119"/>
    <mergeCell ref="L119:N119"/>
    <mergeCell ref="B134:D134"/>
    <mergeCell ref="F134:H134"/>
    <mergeCell ref="I134:N134"/>
    <mergeCell ref="B135:D135"/>
    <mergeCell ref="F135:H135"/>
    <mergeCell ref="I135:N135"/>
    <mergeCell ref="F128:H128"/>
    <mergeCell ref="I128:K128"/>
    <mergeCell ref="L128:N128"/>
    <mergeCell ref="F122:H122"/>
    <mergeCell ref="L120:N120"/>
    <mergeCell ref="B124:D124"/>
    <mergeCell ref="F124:H124"/>
    <mergeCell ref="I124:K124"/>
    <mergeCell ref="L124:N124"/>
    <mergeCell ref="B130:N130"/>
    <mergeCell ref="C132:O132"/>
    <mergeCell ref="I159:K159"/>
    <mergeCell ref="I160:K160"/>
    <mergeCell ref="L159:N159"/>
    <mergeCell ref="C191:N191"/>
    <mergeCell ref="B190:P190"/>
    <mergeCell ref="B193:D193"/>
    <mergeCell ref="F193:H193"/>
    <mergeCell ref="I193:K193"/>
    <mergeCell ref="L193:N193"/>
    <mergeCell ref="F178:H178"/>
    <mergeCell ref="I178:K178"/>
    <mergeCell ref="B151:N151"/>
    <mergeCell ref="L148:N148"/>
    <mergeCell ref="L149:N149"/>
    <mergeCell ref="B161:D161"/>
    <mergeCell ref="I161:K161"/>
    <mergeCell ref="L161:N161"/>
    <mergeCell ref="B178:D178"/>
    <mergeCell ref="B154:D154"/>
    <mergeCell ref="I154:K154"/>
    <mergeCell ref="L154:N154"/>
    <mergeCell ref="F194:H194"/>
    <mergeCell ref="I194:K194"/>
    <mergeCell ref="L194:N194"/>
    <mergeCell ref="L183:N183"/>
    <mergeCell ref="B186:D186"/>
    <mergeCell ref="F186:H186"/>
    <mergeCell ref="I186:K186"/>
    <mergeCell ref="F179:H179"/>
    <mergeCell ref="I179:K179"/>
    <mergeCell ref="L179:N179"/>
    <mergeCell ref="B180:D180"/>
    <mergeCell ref="I182:K182"/>
    <mergeCell ref="L182:N182"/>
    <mergeCell ref="B183:D183"/>
    <mergeCell ref="F183:H183"/>
    <mergeCell ref="F180:H180"/>
    <mergeCell ref="I180:K180"/>
    <mergeCell ref="L180:N180"/>
    <mergeCell ref="B185:D185"/>
    <mergeCell ref="F185:H185"/>
    <mergeCell ref="I185:K185"/>
    <mergeCell ref="L185:N185"/>
    <mergeCell ref="O36:Q36"/>
    <mergeCell ref="O37:Q37"/>
    <mergeCell ref="L49:N49"/>
    <mergeCell ref="B39:O39"/>
    <mergeCell ref="B46:D46"/>
    <mergeCell ref="F46:H46"/>
    <mergeCell ref="I46:K46"/>
    <mergeCell ref="B47:D47"/>
    <mergeCell ref="F47:H47"/>
    <mergeCell ref="I47:K47"/>
    <mergeCell ref="C43:N43"/>
    <mergeCell ref="B45:D45"/>
    <mergeCell ref="F45:H45"/>
    <mergeCell ref="I45:K45"/>
    <mergeCell ref="L45:N45"/>
    <mergeCell ref="B49:D49"/>
    <mergeCell ref="F49:H49"/>
    <mergeCell ref="B48:D48"/>
    <mergeCell ref="F48:H48"/>
    <mergeCell ref="I48:K48"/>
    <mergeCell ref="L48:N48"/>
    <mergeCell ref="L46:N46"/>
    <mergeCell ref="B27:D27"/>
    <mergeCell ref="F27:H27"/>
    <mergeCell ref="I27:K27"/>
    <mergeCell ref="C41:N41"/>
    <mergeCell ref="B32:N32"/>
    <mergeCell ref="B28:D28"/>
    <mergeCell ref="F28:H28"/>
    <mergeCell ref="I28:K28"/>
    <mergeCell ref="L28:N28"/>
    <mergeCell ref="B34:N34"/>
    <mergeCell ref="B40:N40"/>
    <mergeCell ref="B36:D36"/>
    <mergeCell ref="F36:H36"/>
    <mergeCell ref="I36:K36"/>
    <mergeCell ref="L36:N36"/>
    <mergeCell ref="B37:D37"/>
    <mergeCell ref="F37:H37"/>
    <mergeCell ref="I37:K37"/>
    <mergeCell ref="L37:N37"/>
    <mergeCell ref="B29:D29"/>
    <mergeCell ref="F29:H29"/>
    <mergeCell ref="I29:K29"/>
    <mergeCell ref="L29:N29"/>
    <mergeCell ref="B25:D25"/>
    <mergeCell ref="L25:N25"/>
    <mergeCell ref="O4:P4"/>
    <mergeCell ref="F6:N6"/>
    <mergeCell ref="I25:K25"/>
    <mergeCell ref="F25:H25"/>
    <mergeCell ref="G9:K9"/>
    <mergeCell ref="B26:D26"/>
    <mergeCell ref="F26:H26"/>
    <mergeCell ref="I26:K26"/>
    <mergeCell ref="E8:M8"/>
    <mergeCell ref="B23:N23"/>
    <mergeCell ref="B11:N11"/>
    <mergeCell ref="B13:N13"/>
    <mergeCell ref="C64:N64"/>
    <mergeCell ref="I49:K49"/>
    <mergeCell ref="B62:P62"/>
    <mergeCell ref="I66:N66"/>
    <mergeCell ref="I59:K59"/>
    <mergeCell ref="B60:D60"/>
    <mergeCell ref="F60:H60"/>
    <mergeCell ref="I60:K60"/>
    <mergeCell ref="L60:N60"/>
    <mergeCell ref="B50:D50"/>
    <mergeCell ref="F50:H50"/>
    <mergeCell ref="I50:K50"/>
    <mergeCell ref="L50:N50"/>
    <mergeCell ref="B52:N52"/>
    <mergeCell ref="B59:D59"/>
    <mergeCell ref="F59:H59"/>
    <mergeCell ref="B79:P79"/>
    <mergeCell ref="C84:O84"/>
    <mergeCell ref="L27:N27"/>
    <mergeCell ref="L26:N26"/>
    <mergeCell ref="L77:N77"/>
    <mergeCell ref="L75:N75"/>
    <mergeCell ref="B75:D75"/>
    <mergeCell ref="F75:H75"/>
    <mergeCell ref="I75:K75"/>
    <mergeCell ref="L47:N47"/>
    <mergeCell ref="C56:N56"/>
    <mergeCell ref="B58:D58"/>
    <mergeCell ref="L59:N59"/>
    <mergeCell ref="B77:D77"/>
    <mergeCell ref="F77:H77"/>
    <mergeCell ref="C82:N82"/>
    <mergeCell ref="B66:D66"/>
    <mergeCell ref="F66:H66"/>
    <mergeCell ref="F58:H58"/>
    <mergeCell ref="I58:K58"/>
    <mergeCell ref="L58:N58"/>
    <mergeCell ref="L93:N93"/>
    <mergeCell ref="B128:D128"/>
    <mergeCell ref="B87:D87"/>
    <mergeCell ref="F87:H87"/>
    <mergeCell ref="L87:N87"/>
    <mergeCell ref="B89:N89"/>
    <mergeCell ref="C91:O91"/>
    <mergeCell ref="B121:D121"/>
    <mergeCell ref="F121:H121"/>
    <mergeCell ref="I121:K121"/>
    <mergeCell ref="L121:N121"/>
    <mergeCell ref="B122:D122"/>
    <mergeCell ref="C116:O116"/>
    <mergeCell ref="B118:D118"/>
    <mergeCell ref="F118:H118"/>
    <mergeCell ref="I118:K118"/>
    <mergeCell ref="L118:N118"/>
    <mergeCell ref="B96:D96"/>
    <mergeCell ref="F96:H96"/>
    <mergeCell ref="B93:D93"/>
    <mergeCell ref="I119:K119"/>
    <mergeCell ref="B120:D120"/>
    <mergeCell ref="F120:H120"/>
    <mergeCell ref="I120:K120"/>
    <mergeCell ref="B69:D69"/>
    <mergeCell ref="F184:H184"/>
    <mergeCell ref="I184:K184"/>
    <mergeCell ref="L184:N184"/>
    <mergeCell ref="B123:D123"/>
    <mergeCell ref="F123:H123"/>
    <mergeCell ref="I123:K123"/>
    <mergeCell ref="L123:N123"/>
    <mergeCell ref="F146:H146"/>
    <mergeCell ref="I146:K146"/>
    <mergeCell ref="L146:N146"/>
    <mergeCell ref="B147:D147"/>
    <mergeCell ref="F147:H147"/>
    <mergeCell ref="B148:D148"/>
    <mergeCell ref="F148:H148"/>
    <mergeCell ref="B149:D149"/>
    <mergeCell ref="B181:D181"/>
    <mergeCell ref="F181:H181"/>
    <mergeCell ref="I181:K181"/>
    <mergeCell ref="L181:N181"/>
    <mergeCell ref="B182:D182"/>
    <mergeCell ref="F182:H182"/>
    <mergeCell ref="B213:D213"/>
    <mergeCell ref="F213:H213"/>
    <mergeCell ref="I213:K213"/>
    <mergeCell ref="L213:N213"/>
    <mergeCell ref="B210:D210"/>
    <mergeCell ref="F210:H210"/>
    <mergeCell ref="I210:K210"/>
    <mergeCell ref="L210:N210"/>
    <mergeCell ref="B211:D211"/>
    <mergeCell ref="F211:H211"/>
    <mergeCell ref="I211:K211"/>
    <mergeCell ref="L211:N211"/>
    <mergeCell ref="I207:K207"/>
    <mergeCell ref="F207:H207"/>
    <mergeCell ref="B207:D207"/>
    <mergeCell ref="I203:K203"/>
    <mergeCell ref="L203:N203"/>
    <mergeCell ref="B197:P197"/>
    <mergeCell ref="C200:N200"/>
    <mergeCell ref="F188:H188"/>
    <mergeCell ref="B187:D187"/>
    <mergeCell ref="F187:H187"/>
    <mergeCell ref="I187:K187"/>
    <mergeCell ref="L187:N187"/>
    <mergeCell ref="L188:N188"/>
    <mergeCell ref="I188:K188"/>
    <mergeCell ref="B184:D184"/>
    <mergeCell ref="B202:D202"/>
    <mergeCell ref="F202:H202"/>
    <mergeCell ref="I202:K202"/>
    <mergeCell ref="L202:N202"/>
    <mergeCell ref="B188:D188"/>
    <mergeCell ref="B195:D195"/>
    <mergeCell ref="B194:D194"/>
    <mergeCell ref="I69:N69"/>
    <mergeCell ref="I183:K183"/>
    <mergeCell ref="L186:N186"/>
    <mergeCell ref="B208:D208"/>
    <mergeCell ref="F208:H208"/>
    <mergeCell ref="I208:K208"/>
    <mergeCell ref="L208:N208"/>
    <mergeCell ref="F195:H195"/>
    <mergeCell ref="I195:K195"/>
    <mergeCell ref="B206:D206"/>
    <mergeCell ref="B205:D205"/>
    <mergeCell ref="F205:H205"/>
    <mergeCell ref="F206:H206"/>
    <mergeCell ref="I205:K205"/>
    <mergeCell ref="I206:K206"/>
    <mergeCell ref="L205:N205"/>
    <mergeCell ref="L206:N206"/>
    <mergeCell ref="B204:D204"/>
    <mergeCell ref="F204:H204"/>
    <mergeCell ref="I204:K204"/>
    <mergeCell ref="L204:N204"/>
    <mergeCell ref="B203:D203"/>
    <mergeCell ref="F203:H203"/>
    <mergeCell ref="L207:N207"/>
    <mergeCell ref="F168:H168"/>
    <mergeCell ref="B169:D169"/>
    <mergeCell ref="F169:H169"/>
    <mergeCell ref="I169:K169"/>
    <mergeCell ref="L169:N169"/>
    <mergeCell ref="C175:O175"/>
    <mergeCell ref="B177:D177"/>
    <mergeCell ref="I148:K148"/>
    <mergeCell ref="I149:K149"/>
    <mergeCell ref="I168:K168"/>
    <mergeCell ref="B137:D137"/>
    <mergeCell ref="F137:H137"/>
    <mergeCell ref="I137:N137"/>
    <mergeCell ref="F177:H177"/>
    <mergeCell ref="I177:K177"/>
    <mergeCell ref="F140:H140"/>
    <mergeCell ref="I140:N140"/>
    <mergeCell ref="L178:N178"/>
    <mergeCell ref="B179:D179"/>
    <mergeCell ref="L177:N177"/>
    <mergeCell ref="B142:N142"/>
    <mergeCell ref="C144:O144"/>
    <mergeCell ref="B146:D146"/>
    <mergeCell ref="I147:K147"/>
    <mergeCell ref="L147:N147"/>
    <mergeCell ref="L168:N168"/>
    <mergeCell ref="B166:N166"/>
    <mergeCell ref="B163:D163"/>
    <mergeCell ref="I163:K163"/>
    <mergeCell ref="L163:N163"/>
    <mergeCell ref="B168:D168"/>
    <mergeCell ref="B162:D162"/>
    <mergeCell ref="I162:K162"/>
    <mergeCell ref="L162:N162"/>
    <mergeCell ref="B125:D125"/>
    <mergeCell ref="F125:H125"/>
    <mergeCell ref="I125:K125"/>
    <mergeCell ref="L125:N125"/>
    <mergeCell ref="B136:D136"/>
    <mergeCell ref="F136:H136"/>
    <mergeCell ref="I136:N136"/>
    <mergeCell ref="B127:D127"/>
    <mergeCell ref="F127:H127"/>
    <mergeCell ref="I127:K127"/>
    <mergeCell ref="L127:N127"/>
    <mergeCell ref="B126:D126"/>
    <mergeCell ref="F126:H126"/>
    <mergeCell ref="I126:K126"/>
    <mergeCell ref="L126:N126"/>
    <mergeCell ref="B67:D67"/>
    <mergeCell ref="B68:D68"/>
    <mergeCell ref="F67:H67"/>
    <mergeCell ref="F68:H68"/>
    <mergeCell ref="C73:N73"/>
    <mergeCell ref="B71:P71"/>
    <mergeCell ref="F69:H69"/>
    <mergeCell ref="I77:K77"/>
    <mergeCell ref="B76:D76"/>
    <mergeCell ref="F76:H76"/>
    <mergeCell ref="I76:K76"/>
    <mergeCell ref="L76:N76"/>
    <mergeCell ref="I67:N67"/>
    <mergeCell ref="I68:N68"/>
    <mergeCell ref="B138:D138"/>
    <mergeCell ref="F138:H138"/>
    <mergeCell ref="I138:N138"/>
    <mergeCell ref="L160:N160"/>
    <mergeCell ref="I155:K155"/>
    <mergeCell ref="L155:N155"/>
    <mergeCell ref="F149:H149"/>
    <mergeCell ref="B156:D156"/>
    <mergeCell ref="I156:K156"/>
    <mergeCell ref="L156:N156"/>
    <mergeCell ref="B157:D157"/>
    <mergeCell ref="I157:K157"/>
    <mergeCell ref="L157:N157"/>
    <mergeCell ref="B158:D158"/>
    <mergeCell ref="I158:K158"/>
    <mergeCell ref="L158:N158"/>
    <mergeCell ref="B159:D159"/>
    <mergeCell ref="B160:D160"/>
    <mergeCell ref="B140:D140"/>
    <mergeCell ref="B139:D139"/>
    <mergeCell ref="F139:H139"/>
    <mergeCell ref="B155:D155"/>
    <mergeCell ref="I139:N139"/>
  </mergeCells>
  <pageMargins left="0.70866141732283472" right="0.70866141732283472" top="0.74803149606299213" bottom="0.78740157480314965" header="0.31496062992125984" footer="0.31496062992125984"/>
  <pageSetup paperSize="9" scale="45" fitToHeight="0" orientation="portrait" r:id="rId1"/>
  <rowBreaks count="4" manualBreakCount="4">
    <brk id="62" max="16383" man="1"/>
    <brk id="99" max="16383" man="1"/>
    <brk id="131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2022-11-18T11:57:31Z</dcterms:modified>
</cp:coreProperties>
</file>